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H164" i="1"/>
  <c r="H163" s="1"/>
  <c r="H255"/>
  <c r="H254" s="1"/>
  <c r="G255"/>
  <c r="G253" s="1"/>
  <c r="G250"/>
  <c r="G249" s="1"/>
  <c r="G248" s="1"/>
  <c r="G247" s="1"/>
  <c r="G222"/>
  <c r="G213" s="1"/>
  <c r="G199"/>
  <c r="G184"/>
  <c r="G178"/>
  <c r="G174"/>
  <c r="G173" s="1"/>
  <c r="G170"/>
  <c r="G169" s="1"/>
  <c r="G144"/>
  <c r="G143"/>
  <c r="G150"/>
  <c r="G149" s="1"/>
  <c r="G148" s="1"/>
  <c r="G141"/>
  <c r="G140" s="1"/>
  <c r="G126"/>
  <c r="G122"/>
  <c r="G118"/>
  <c r="G115"/>
  <c r="G114" s="1"/>
  <c r="G95"/>
  <c r="G94" s="1"/>
  <c r="G80" s="1"/>
  <c r="G37"/>
  <c r="G13" s="1"/>
  <c r="G65"/>
  <c r="G261"/>
  <c r="H263"/>
  <c r="H262" s="1"/>
  <c r="H261" s="1"/>
  <c r="G257"/>
  <c r="H259"/>
  <c r="H258" s="1"/>
  <c r="H257" s="1"/>
  <c r="H250"/>
  <c r="H249" s="1"/>
  <c r="H248" s="1"/>
  <c r="G244"/>
  <c r="H245"/>
  <c r="H244" s="1"/>
  <c r="G237"/>
  <c r="H242"/>
  <c r="H241" s="1"/>
  <c r="H239"/>
  <c r="H238" s="1"/>
  <c r="G224"/>
  <c r="H232"/>
  <c r="H233"/>
  <c r="H230"/>
  <c r="H226"/>
  <c r="H222"/>
  <c r="H219"/>
  <c r="H217"/>
  <c r="H215"/>
  <c r="G207"/>
  <c r="H209"/>
  <c r="H208" s="1"/>
  <c r="H207" s="1"/>
  <c r="G205"/>
  <c r="G204" s="1"/>
  <c r="G187" s="1"/>
  <c r="H205"/>
  <c r="H204" s="1"/>
  <c r="H202"/>
  <c r="H199"/>
  <c r="H197"/>
  <c r="H196" s="1"/>
  <c r="H193"/>
  <c r="H191"/>
  <c r="H189"/>
  <c r="H185"/>
  <c r="H184" s="1"/>
  <c r="H181"/>
  <c r="H178" s="1"/>
  <c r="H175"/>
  <c r="H174" s="1"/>
  <c r="H173" s="1"/>
  <c r="H171"/>
  <c r="H170" s="1"/>
  <c r="H169" s="1"/>
  <c r="G163"/>
  <c r="G158"/>
  <c r="G157" s="1"/>
  <c r="H159"/>
  <c r="H158" s="1"/>
  <c r="H157" s="1"/>
  <c r="H155"/>
  <c r="H153"/>
  <c r="H150"/>
  <c r="H144"/>
  <c r="H143" s="1"/>
  <c r="H141"/>
  <c r="H140" s="1"/>
  <c r="H137"/>
  <c r="H136" s="1"/>
  <c r="H134"/>
  <c r="H133" s="1"/>
  <c r="H130"/>
  <c r="H128"/>
  <c r="H124"/>
  <c r="H122"/>
  <c r="H120"/>
  <c r="H118"/>
  <c r="H115"/>
  <c r="H114" s="1"/>
  <c r="G109"/>
  <c r="H111"/>
  <c r="H110" s="1"/>
  <c r="H109" s="1"/>
  <c r="G101"/>
  <c r="H106"/>
  <c r="H102"/>
  <c r="H101" s="1"/>
  <c r="H97"/>
  <c r="H95"/>
  <c r="H94" s="1"/>
  <c r="H91"/>
  <c r="H92"/>
  <c r="H89"/>
  <c r="H88" s="1"/>
  <c r="H86"/>
  <c r="H82"/>
  <c r="G72"/>
  <c r="H78"/>
  <c r="H73"/>
  <c r="H74"/>
  <c r="H70"/>
  <c r="H69" s="1"/>
  <c r="H67"/>
  <c r="H66" s="1"/>
  <c r="H61"/>
  <c r="H59"/>
  <c r="H55"/>
  <c r="H52"/>
  <c r="H48"/>
  <c r="H45"/>
  <c r="H43"/>
  <c r="H41"/>
  <c r="H38"/>
  <c r="H35"/>
  <c r="H34" s="1"/>
  <c r="H32"/>
  <c r="H29"/>
  <c r="H26"/>
  <c r="H21"/>
  <c r="H18"/>
  <c r="H253" l="1"/>
  <c r="H177"/>
  <c r="G177"/>
  <c r="G162" s="1"/>
  <c r="H247"/>
  <c r="G254"/>
  <c r="H225"/>
  <c r="H224" s="1"/>
  <c r="H237"/>
  <c r="H188"/>
  <c r="H187" s="1"/>
  <c r="H213"/>
  <c r="G117"/>
  <c r="G113" s="1"/>
  <c r="G132"/>
  <c r="H81"/>
  <c r="H80" s="1"/>
  <c r="H72"/>
  <c r="H17"/>
  <c r="H132"/>
  <c r="H117"/>
  <c r="H113" s="1"/>
  <c r="H149"/>
  <c r="H148" s="1"/>
  <c r="H127"/>
  <c r="H126" s="1"/>
  <c r="H37"/>
  <c r="H65"/>
  <c r="H15"/>
  <c r="H14" s="1"/>
  <c r="H8"/>
  <c r="H7" s="1"/>
  <c r="H6" s="1"/>
  <c r="H9"/>
  <c r="G7"/>
  <c r="G6" s="1"/>
  <c r="H162" l="1"/>
  <c r="G12"/>
  <c r="H13"/>
  <c r="H12" s="1"/>
</calcChain>
</file>

<file path=xl/sharedStrings.xml><?xml version="1.0" encoding="utf-8"?>
<sst xmlns="http://schemas.openxmlformats.org/spreadsheetml/2006/main" count="1085" uniqueCount="203">
  <si>
    <t>09</t>
  </si>
  <si>
    <t>4200000000</t>
  </si>
  <si>
    <t>Иные закупки товаров, работ и услуг для обеспечения государственных (муниципальных) нужд</t>
  </si>
  <si>
    <t>547</t>
  </si>
  <si>
    <t>04</t>
  </si>
  <si>
    <t>240</t>
  </si>
  <si>
    <t>Связь и информатика</t>
  </si>
  <si>
    <t>10</t>
  </si>
  <si>
    <t>Муниципальная программа "Информационная среда Кинель-Черкасского района Самарской области" на 2016-2030 годы</t>
  </si>
  <si>
    <t>4400000000</t>
  </si>
  <si>
    <t>Другие вопросы в области национальной экономики</t>
  </si>
  <si>
    <t>905</t>
  </si>
  <si>
    <t>12</t>
  </si>
  <si>
    <t>Муниципальная программа "Повышение эффективности управления имуществом и распоряжения земельными участками Кинель-Черкасского района Самарской области" на 2018-2029 годы</t>
  </si>
  <si>
    <t>0300000000</t>
  </si>
  <si>
    <t>Муниципальная программа "Развитие малого и среднего предпринимательства на территории Кинель-Черкасского района Самарской области" на 2016-2030 годы</t>
  </si>
  <si>
    <t>4300000000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</si>
  <si>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</si>
  <si>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</si>
  <si>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</si>
  <si>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</si>
  <si>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Жилищное хозяйство</t>
  </si>
  <si>
    <t>05</t>
  </si>
  <si>
    <t>01</t>
  </si>
  <si>
    <t>Муниципальная программа "Развитие жилищного строительства на территории муниципального района Кинель-Черкасский Самарской области" до 2031 года</t>
  </si>
  <si>
    <t>5100000000</t>
  </si>
  <si>
    <t>5300000000</t>
  </si>
  <si>
    <t>Бюджетные инвестиции</t>
  </si>
  <si>
    <t>410</t>
  </si>
  <si>
    <t>Коммунальное хозяйство</t>
  </si>
  <si>
    <t>02</t>
  </si>
  <si>
    <t>1800000000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</si>
  <si>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</si>
  <si>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</si>
  <si>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</si>
  <si>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03</t>
  </si>
  <si>
    <t>Муниципальная программа "Улучшение экологической ситуации на территории Кинель-Черкасского района Самарской области" на 2016-2030 годы</t>
  </si>
  <si>
    <t>6100000000</t>
  </si>
  <si>
    <t>Другие вопросы в области охраны окружающей среды</t>
  </si>
  <si>
    <t>06</t>
  </si>
  <si>
    <t>Общее образование</t>
  </si>
  <si>
    <t>07</t>
  </si>
  <si>
    <t>Муниципальная программа "Обеспечение пожарной безопасности образовательных учреждений Кинель-Черкасского района Самарской области" на 2016-2030 годы</t>
  </si>
  <si>
    <t>7100000000</t>
  </si>
  <si>
    <t>Муниципальная программа "Поэтапный переход на отпуск коммунальных услуг потребителям по приборам учета муниципального района Кинель-Черкасский Самарской области" на 2016-2030 годы</t>
  </si>
  <si>
    <t>7200000000</t>
  </si>
  <si>
    <t>Муниципальная программа "Укрепление муниципальной материально-технической базы, переданной государственным бюджетным учреждениям, осуществляющим деятельность в сфере образования на территории муниципального района Кинель-Черкасский Самарской области" на 2016-2030 годы</t>
  </si>
  <si>
    <t>7300000000</t>
  </si>
  <si>
    <t>Рз</t>
  </si>
  <si>
    <t>ПР</t>
  </si>
  <si>
    <t>ЦСР</t>
  </si>
  <si>
    <t>ВР</t>
  </si>
  <si>
    <t>Исполнено</t>
  </si>
  <si>
    <t>Функционирование высшего должностного лица субъекта Российской Федерации и муниципального образования</t>
  </si>
  <si>
    <t>0200000000</t>
  </si>
  <si>
    <t>Дополнительное образование детей</t>
  </si>
  <si>
    <t>Расходы на выплаты персоналу государственных (муниципальных) органов</t>
  </si>
  <si>
    <t>120</t>
  </si>
  <si>
    <t>Муниципальная программа "Сохранение и развитие культуры Кинель-Черкасского района Самарской области" на 2022-2030 годы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</si>
  <si>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</si>
  <si>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</si>
  <si>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546</t>
  </si>
  <si>
    <t>Субсидии бюджетным учреждениям</t>
  </si>
  <si>
    <t>Муниципальная программа "Обеспечение деятельности Собрания представителей Кинель-Черкасского района Самарской области" на 2024-2030 годы</t>
  </si>
  <si>
    <t>610</t>
  </si>
  <si>
    <t>2100000000</t>
  </si>
  <si>
    <t>Молодежная политика</t>
  </si>
  <si>
    <t>Муниципальная программа "Развитие и досуг детей Кинель-Черкасского района Самарской области" на 2018-2030 годы</t>
  </si>
  <si>
    <t>7400000000</t>
  </si>
  <si>
    <t>Премии и гранты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</si>
  <si>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</si>
  <si>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350</t>
  </si>
  <si>
    <t>Муниципальная программа "Молодежь Кинель-Черкасского района Самарской области" на 2018-2029 годы</t>
  </si>
  <si>
    <t>Муниципальная программа "Создание благоприятных условий для развития инвестиционной и инновационной деятельности на территории Кинель-Черкасского района Самарской области" на 2019-2030 годы</t>
  </si>
  <si>
    <t>7500000000</t>
  </si>
  <si>
    <t>0100000000</t>
  </si>
  <si>
    <t>Муниципальная программа "Профилактика незаконного потребления наркотических и психотропных веществ среди населения Кинель-Черкасского района Самарской области" на 2015 - 2029 годы</t>
  </si>
  <si>
    <t>7700000000</t>
  </si>
  <si>
    <t>Другие вопросы в области образования</t>
  </si>
  <si>
    <t>Социальные выплаты гражданам, кроме публичных нормативных социальных выплат</t>
  </si>
  <si>
    <t>320</t>
  </si>
  <si>
    <t>Муниципальная программа муниципального района Кинель-Черкасский Самарской области "Улучшение условий и охраны труда в муниципальном районе Кинель-Черкасский Самарской области" на 2018-2029 годы</t>
  </si>
  <si>
    <t>0400000000</t>
  </si>
  <si>
    <t>Субсидии автономным учреждениям</t>
  </si>
  <si>
    <t>620</t>
  </si>
  <si>
    <t>Муниципальная программа "Создание благоприятных условий для привлечения и закрепления педагогических работников в учреждениях образования Кинель-Черкасского района Самарской области" на 2023-2030 годы</t>
  </si>
  <si>
    <t>7600000000</t>
  </si>
  <si>
    <t>Иные выплаты населению</t>
  </si>
  <si>
    <t>360</t>
  </si>
  <si>
    <t>Культура</t>
  </si>
  <si>
    <t>08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</si>
  <si>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</si>
  <si>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</si>
  <si>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921</t>
  </si>
  <si>
    <t>Муниципальная программа "Управление муниципальными финансами и развитие межбюджетных отношений в муниципальном районе Кинель-Черкасский Самарской области" на 2018-2029 годы</t>
  </si>
  <si>
    <t>0600000000</t>
  </si>
  <si>
    <t>Другие вопросы в области здравоохранения</t>
  </si>
  <si>
    <t>Муниципальная программы "Укрепление общественного здоровья населения муниципального района Кинель-Черкасский Самарской области" на 2020-2029 годы</t>
  </si>
  <si>
    <t>1300000000</t>
  </si>
  <si>
    <t>Муниципальная программа "Осуществление внешнего муниципального финансового контроля муниципального района Кинель-Черкасский Самарской области" на 2019-2030 годы</t>
  </si>
  <si>
    <t>548</t>
  </si>
  <si>
    <t>1600000000</t>
  </si>
  <si>
    <t>Муниципальная программа "Создание благоприятных условий для привлечения и закрепления медицинских работников в учреждениях здравоохранения Кинель-Черкасского района Самарской области" на 2019-2030 годы</t>
  </si>
  <si>
    <t>1900000000</t>
  </si>
  <si>
    <t>Пенсионное обеспечение</t>
  </si>
  <si>
    <t>Другие общегосударственные вопросы</t>
  </si>
  <si>
    <t>13</t>
  </si>
  <si>
    <t>Муниципальная программа "Социальная поддержка отдельных категорий граждан и обеспечение исполнения государственных полномочий органами местного самоуправления в сфере опеки и попечительства над несовершеннолетними и совершеннолетними гражданами, содействия и укрепления семьи в муниципальном районе Кинель-Черкасский Самарской области" на 2018-2029 годы</t>
  </si>
  <si>
    <t>1000000000</t>
  </si>
  <si>
    <t>Публичные нормативные социальные выплаты гражданам</t>
  </si>
  <si>
    <t>310</t>
  </si>
  <si>
    <t>Социальное обслуживание населения</t>
  </si>
  <si>
    <t>Исполнение судебных актов</t>
  </si>
  <si>
    <t>830</t>
  </si>
  <si>
    <t>Социальное обеспечение населения</t>
  </si>
  <si>
    <t>Муниципальная программа "Благоустройство и содержание парковой и пешеходной зоны по ул.Красноармейская села Кинель-Черкассы Кинель-Черкасского района Самарской области" на 2018-2029 годы</t>
  </si>
  <si>
    <t>0700000000</t>
  </si>
  <si>
    <t>Охрана семьи и детства</t>
  </si>
  <si>
    <t>Муниципальная программа "Оптимизация и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 в муниципальном районе Кинель-Черкасский Самарской области" на 2018-2029 годы</t>
  </si>
  <si>
    <t>0800000000</t>
  </si>
  <si>
    <t>Муниципальная программа "Обеспечение эффективного функционирования вспомогательных служб деятельности муниципальных учреждений Кинель-Черкасского района Самарской области " на 2018-2029 годы</t>
  </si>
  <si>
    <t>0900000000</t>
  </si>
  <si>
    <t>Другие вопросы в области социальной политики</t>
  </si>
  <si>
    <t>Муниципальная программа "Информирование населения о деятельности органов местного самоуправления Кинель-Черкасского района Самарской области" на 2016-2030 годы</t>
  </si>
  <si>
    <t>1200000000</t>
  </si>
  <si>
    <t>1400000000</t>
  </si>
  <si>
    <t>Физическая культура</t>
  </si>
  <si>
    <t>11</t>
  </si>
  <si>
    <t>Муниципальная программа "Комплексные меры по развитию физической культуры и спорта в Кинель-Черкасском районе Самарской области" на 2016-2030 годы</t>
  </si>
  <si>
    <t>1100000000</t>
  </si>
  <si>
    <t>Муниципальная программа "Поддержка социально ориентированных некоммерческих организаций Кинель-Черкасского района Самарской области" на 2019-2030 годы</t>
  </si>
  <si>
    <t>1700000000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</si>
  <si>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</si>
  <si>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</si>
  <si>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"Строительство и эксплуатация зданий, сооружений на территории муниципального района Кинель - Черкасский Самарской области" на 2025-2030 годы</t>
  </si>
  <si>
    <t>2200000000</t>
  </si>
  <si>
    <t>Массовый спорт</t>
  </si>
  <si>
    <t>Мобилизационная и вневойсковая подготовка</t>
  </si>
  <si>
    <t>2000000000</t>
  </si>
  <si>
    <t>Мобилизационная подготовка экономики</t>
  </si>
  <si>
    <t>Телевидение и радиовещание</t>
  </si>
  <si>
    <t>Защита населения и территории от чрезвычайных ситуаций природного и техногенного характера, пожарная безопасность</t>
  </si>
  <si>
    <t>Периодическая печать и издательства</t>
  </si>
  <si>
    <t>Муниципальная программа "Защита населения и территорий от чрезвычайных ситуаций, обеспечение безопасности людей на водных объектах в Кинель-Черкасском районе Самарской области" на 2018-2029 годы</t>
  </si>
  <si>
    <t>3100000000</t>
  </si>
  <si>
    <t>Обслуживание государственного (муниципального) внутреннего долга</t>
  </si>
  <si>
    <t>Другие вопросы в области национальной безопасности и правоохранительной деятельности</t>
  </si>
  <si>
    <t>14</t>
  </si>
  <si>
    <t>Обслуживание муниципального долга</t>
  </si>
  <si>
    <t>Муниципальная программа "Профилактика терроризма и экстремизма на территории Кинель-Черкасского района Самарской области" на 2018-2029 годы</t>
  </si>
  <si>
    <t>730</t>
  </si>
  <si>
    <t>3200000000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</si>
  <si>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</si>
  <si>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"Комплексные меры по профилактике правонарушений и преступлений на территории Кинель-Черкасского района Самарской области" на 2019-2030 годы</t>
  </si>
  <si>
    <t>3300000000</t>
  </si>
  <si>
    <t>Дотации</t>
  </si>
  <si>
    <t>510</t>
  </si>
  <si>
    <t>Прочие межбюджетные трансферты общего характера</t>
  </si>
  <si>
    <t>Сельское хозяйство и рыболовство</t>
  </si>
  <si>
    <t>Муниципальная программа муниципального района Кинель-Черкасский Самарской области "Развитие сельского хозяйства и регулирования рынков сельскохозяйственной продукции, сырья и продовольствия на 2014-2030 годы"</t>
  </si>
  <si>
    <t>4500000000</t>
  </si>
  <si>
    <t>Субсидии</t>
  </si>
  <si>
    <t>520</t>
  </si>
  <si>
    <t>Иные межбюджетные трансферты</t>
  </si>
  <si>
    <t>540</t>
  </si>
  <si>
    <t>Муниципальная программа "Модернизация и развитие автомобильных дорог общего пользования местного значения муниципального района Кинель-Черкасский Самарской области" на 2014-2030 годы</t>
  </si>
  <si>
    <t>4100000000</t>
  </si>
  <si>
    <t>Транспорт</t>
  </si>
  <si>
    <t>Муниципальная программа "Повышение безопасности дорожного движения в Кинель-Черкасском районе Самарской области" на 2019-2030 годы</t>
  </si>
  <si>
    <t>Итого</t>
  </si>
  <si>
    <t>Дорожное хозяйство (дорожные фонды)</t>
  </si>
  <si>
    <t>в том числе за счет целевых средств других бюджетов бюджетной системы Российской Федерации</t>
  </si>
  <si>
    <t>Сумма, тыс. рублей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</si>
  <si>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</si>
  <si>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</si>
  <si>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Собрание представителей Кинель-Черкасского района</t>
  </si>
  <si>
    <t>ОБЩЕГОСУДАРСТВЕННЫЕ ВОПРОСЫ</t>
  </si>
  <si>
    <t>00</t>
  </si>
  <si>
    <t>Администрация Кинель - Черкасского района</t>
  </si>
  <si>
    <t>Муниципальная программа "Повышение эффективности муниципального управления в Кинель-Черкасском районе Самарской области" на 2017-2028 годы</t>
  </si>
  <si>
    <t>Муниципальная программа " Развитие градостроительной деятельности и обеспечение реализации документов территориального планирования на территории Кинель-Черкасского района Самарской области" на 2017-2028 годы</t>
  </si>
  <si>
    <t>Муниципальная программа "Организация мобилизационной подготовки в Кинель-Черкасском районе Самарской области" на 2017-2028 годы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</si>
  <si>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</si>
  <si>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</si>
  <si>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</si>
  <si>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</si>
  <si>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"Комплексное развитие сельских территорий муниципального района Кинель - Черкасский Самарской области " на 2020 - 2028 годы</t>
  </si>
  <si>
    <t>ОХРАНА ОКРУЖАЮЩЕЙ СРЕДЫ</t>
  </si>
  <si>
    <t>ОБРАЗОВАНИЕ</t>
  </si>
  <si>
    <t>ЗДРАВООХРАНЕНИЕ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</si>
  <si>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</si>
  <si>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</si>
  <si>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Контрольно-счетная палата Кинель-Черкасского района Самарской области</t>
  </si>
  <si>
    <t>Комитет по управлению имуществом Кинель-Черкасского района</t>
  </si>
  <si>
    <t>Муниципальная программа "Переселение граждан из аварийного жилищного фонда Кинель-Черкасского района Самарской области, признанного таковым после 1 января 2017 года" на 2025 год и на плановый период до 2029 года</t>
  </si>
  <si>
    <t>КУЛЬТУРА, КИНЕМАТОГРАФИЯ</t>
  </si>
  <si>
    <t>Муниципальная программа "Развитие жилищного строительства на территории муниципального района Кинель-Черкасский Самарской области" до 2028 года</t>
  </si>
  <si>
    <t>ФИЗИЧЕСКАЯ КУЛЬТУРА И СПОРТ</t>
  </si>
  <si>
    <t>СРЕДСТВА МАССОВОЙ ИНФОРМАЦИИ</t>
  </si>
  <si>
    <t>Управление финансов Кинель-Черкасского района</t>
  </si>
  <si>
    <t>ОБСЛУЖИВАНИЕ ГОСУДАРСТВЕННОГО (МУНИЦИПАЛЬНОГО) ДОЛГА</t>
  </si>
  <si>
    <t>Расходы бюджета муниципального района Кинель-Черкасский Самарской области за 2025 год по ведомственной структуре расходов бюджета</t>
  </si>
  <si>
    <t>Приложение 2 к решению Собрания представителей Кинель-Черкасского района от __________ № _____ "Об утверждении годового отчета об исполнении бюджета муниципального района Кинель-Черкасский Самарской области за 2025 год"</t>
  </si>
</sst>
</file>

<file path=xl/styles.xml><?xml version="1.0" encoding="utf-8"?>
<styleSheet xmlns="http://schemas.openxmlformats.org/spreadsheetml/2006/main">
  <numFmts count="2">
    <numFmt numFmtId="164" formatCode="#,##0.0,"/>
    <numFmt numFmtId="165" formatCode="#,##0.0"/>
  </numFmts>
  <fonts count="12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49" fontId="6" fillId="2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49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7" xfId="0" applyNumberFormat="1" applyFont="1" applyFill="1" applyBorder="1" applyAlignment="1">
      <alignment horizontal="right" vertical="center"/>
    </xf>
    <xf numFmtId="0" fontId="7" fillId="0" borderId="8" xfId="0" applyFont="1" applyBorder="1"/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vertical="top" wrapText="1"/>
    </xf>
    <xf numFmtId="165" fontId="0" fillId="0" borderId="0" xfId="0" applyNumberFormat="1"/>
    <xf numFmtId="164" fontId="6" fillId="0" borderId="4" xfId="0" applyNumberFormat="1" applyFont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1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5"/>
  <sheetViews>
    <sheetView tabSelected="1" zoomScaleNormal="100" workbookViewId="0">
      <selection activeCell="N5" sqref="N5"/>
    </sheetView>
  </sheetViews>
  <sheetFormatPr defaultRowHeight="15"/>
  <cols>
    <col min="1" max="1" width="12.7109375" style="1" customWidth="1"/>
    <col min="2" max="2" width="89" style="1" customWidth="1"/>
    <col min="3" max="4" width="6.5703125" style="1" customWidth="1"/>
    <col min="5" max="5" width="15.42578125" style="1" customWidth="1"/>
    <col min="6" max="6" width="6.7109375" style="1" customWidth="1"/>
    <col min="7" max="7" width="15.7109375" style="1" customWidth="1"/>
    <col min="8" max="8" width="17.140625" style="1" customWidth="1"/>
    <col min="10" max="10" width="12.42578125" bestFit="1" customWidth="1"/>
    <col min="11" max="11" width="14" bestFit="1" customWidth="1"/>
  </cols>
  <sheetData>
    <row r="1" spans="1:8" ht="79.5" customHeight="1">
      <c r="B1" s="41"/>
      <c r="C1" s="41"/>
      <c r="D1" s="41"/>
      <c r="E1" s="41"/>
      <c r="F1" s="41"/>
      <c r="G1" s="43" t="s">
        <v>202</v>
      </c>
      <c r="H1" s="43"/>
    </row>
    <row r="2" spans="1:8" ht="38.25" customHeight="1">
      <c r="A2" s="42" t="s">
        <v>201</v>
      </c>
      <c r="B2" s="42"/>
      <c r="C2" s="42"/>
      <c r="D2" s="42"/>
      <c r="E2" s="42"/>
      <c r="F2" s="42"/>
      <c r="G2" s="42"/>
      <c r="H2" s="42"/>
    </row>
    <row r="3" spans="1:8" ht="10.9" customHeight="1" thickBot="1">
      <c r="A3" s="2"/>
      <c r="B3" s="3"/>
      <c r="C3" s="2"/>
      <c r="D3" s="2"/>
      <c r="E3" s="2"/>
      <c r="F3" s="2"/>
      <c r="G3" s="2"/>
      <c r="H3" s="2"/>
    </row>
    <row r="4" spans="1:8" s="4" customFormat="1" ht="104.25" customHeight="1" thickBot="1">
      <c r="A4" s="32" t="s">
        <v>173</v>
      </c>
      <c r="B4" s="34" t="s">
        <v>174</v>
      </c>
      <c r="C4" s="34" t="s">
        <v>48</v>
      </c>
      <c r="D4" s="34" t="s">
        <v>49</v>
      </c>
      <c r="E4" s="35" t="s">
        <v>50</v>
      </c>
      <c r="F4" s="35" t="s">
        <v>51</v>
      </c>
      <c r="G4" s="32" t="s">
        <v>172</v>
      </c>
      <c r="H4" s="32"/>
    </row>
    <row r="5" spans="1:8" ht="132.75" customHeight="1" thickBot="1">
      <c r="A5" s="32"/>
      <c r="B5" s="34"/>
      <c r="C5" s="34"/>
      <c r="D5" s="34"/>
      <c r="E5" s="35"/>
      <c r="F5" s="35"/>
      <c r="G5" s="5" t="s">
        <v>52</v>
      </c>
      <c r="H5" s="5" t="s">
        <v>171</v>
      </c>
    </row>
    <row r="6" spans="1:8" ht="28.5" customHeight="1">
      <c r="A6" s="11" t="s">
        <v>61</v>
      </c>
      <c r="B6" s="12" t="s">
        <v>175</v>
      </c>
      <c r="C6" s="13"/>
      <c r="D6" s="13"/>
      <c r="E6" s="14"/>
      <c r="F6" s="14"/>
      <c r="G6" s="39">
        <f>G7</f>
        <v>1794783.56</v>
      </c>
      <c r="H6" s="31">
        <f>H7</f>
        <v>0</v>
      </c>
    </row>
    <row r="7" spans="1:8" ht="28.5" customHeight="1">
      <c r="A7" s="15"/>
      <c r="B7" s="7" t="s">
        <v>176</v>
      </c>
      <c r="C7" s="16" t="s">
        <v>23</v>
      </c>
      <c r="D7" s="16" t="s">
        <v>177</v>
      </c>
      <c r="E7" s="17"/>
      <c r="F7" s="17"/>
      <c r="G7" s="18">
        <f>G8</f>
        <v>1794783.56</v>
      </c>
      <c r="H7" s="19">
        <f>H8</f>
        <v>0</v>
      </c>
    </row>
    <row r="8" spans="1:8" ht="39" customHeight="1">
      <c r="A8" s="20"/>
      <c r="B8" s="21" t="s">
        <v>59</v>
      </c>
      <c r="C8" s="22" t="s">
        <v>23</v>
      </c>
      <c r="D8" s="22" t="s">
        <v>35</v>
      </c>
      <c r="E8" s="22"/>
      <c r="F8" s="22"/>
      <c r="G8" s="23">
        <v>1794783.56</v>
      </c>
      <c r="H8" s="24">
        <f>H9</f>
        <v>0</v>
      </c>
    </row>
    <row r="9" spans="1:8" ht="34.5" customHeight="1">
      <c r="A9" s="20"/>
      <c r="B9" s="21" t="s">
        <v>63</v>
      </c>
      <c r="C9" s="22" t="s">
        <v>23</v>
      </c>
      <c r="D9" s="22" t="s">
        <v>35</v>
      </c>
      <c r="E9" s="22" t="s">
        <v>65</v>
      </c>
      <c r="F9" s="22"/>
      <c r="G9" s="23">
        <v>1794783.56</v>
      </c>
      <c r="H9" s="24">
        <f>H10+H11</f>
        <v>0</v>
      </c>
    </row>
    <row r="10" spans="1:8" ht="23.25" customHeight="1">
      <c r="A10" s="20"/>
      <c r="B10" s="21" t="s">
        <v>56</v>
      </c>
      <c r="C10" s="22" t="s">
        <v>23</v>
      </c>
      <c r="D10" s="22" t="s">
        <v>35</v>
      </c>
      <c r="E10" s="22" t="s">
        <v>65</v>
      </c>
      <c r="F10" s="22" t="s">
        <v>57</v>
      </c>
      <c r="G10" s="23">
        <v>1652363.44</v>
      </c>
      <c r="H10" s="24">
        <v>0</v>
      </c>
    </row>
    <row r="11" spans="1:8" ht="34.5" customHeight="1">
      <c r="A11" s="20"/>
      <c r="B11" s="21" t="s">
        <v>2</v>
      </c>
      <c r="C11" s="22" t="s">
        <v>23</v>
      </c>
      <c r="D11" s="22" t="s">
        <v>35</v>
      </c>
      <c r="E11" s="22" t="s">
        <v>65</v>
      </c>
      <c r="F11" s="22" t="s">
        <v>5</v>
      </c>
      <c r="G11" s="23">
        <v>142420.12</v>
      </c>
      <c r="H11" s="24">
        <v>0</v>
      </c>
    </row>
    <row r="12" spans="1:8" ht="34.5" customHeight="1">
      <c r="A12" s="25" t="s">
        <v>3</v>
      </c>
      <c r="B12" s="6" t="s">
        <v>178</v>
      </c>
      <c r="C12" s="16"/>
      <c r="D12" s="16"/>
      <c r="E12" s="16"/>
      <c r="F12" s="16"/>
      <c r="G12" s="26">
        <f>G13+G65+G72+G80+G101+G109+G113+G126+G132+G148</f>
        <v>362704186.11999995</v>
      </c>
      <c r="H12" s="27">
        <f>H13+H65+H72+H80+H101+H109+H113+H126+H132+H148</f>
        <v>134530146.39000002</v>
      </c>
    </row>
    <row r="13" spans="1:8" ht="34.5" customHeight="1">
      <c r="A13" s="25"/>
      <c r="B13" s="6" t="s">
        <v>176</v>
      </c>
      <c r="C13" s="16" t="s">
        <v>23</v>
      </c>
      <c r="D13" s="16" t="s">
        <v>177</v>
      </c>
      <c r="E13" s="16"/>
      <c r="F13" s="16"/>
      <c r="G13" s="26">
        <f>G14+G17+G34+G37</f>
        <v>192757578.57999998</v>
      </c>
      <c r="H13" s="27">
        <f>H14+H17+H34+H37</f>
        <v>7475959.0499999998</v>
      </c>
    </row>
    <row r="14" spans="1:8" ht="34.5" customHeight="1">
      <c r="A14" s="20"/>
      <c r="B14" s="21" t="s">
        <v>53</v>
      </c>
      <c r="C14" s="22" t="s">
        <v>23</v>
      </c>
      <c r="D14" s="22" t="s">
        <v>30</v>
      </c>
      <c r="E14" s="22"/>
      <c r="F14" s="22"/>
      <c r="G14" s="23">
        <v>4425432.1399999997</v>
      </c>
      <c r="H14" s="24">
        <f>H15</f>
        <v>0</v>
      </c>
    </row>
    <row r="15" spans="1:8" ht="33" customHeight="1">
      <c r="A15" s="20"/>
      <c r="B15" s="21" t="s">
        <v>179</v>
      </c>
      <c r="C15" s="22" t="s">
        <v>23</v>
      </c>
      <c r="D15" s="22" t="s">
        <v>30</v>
      </c>
      <c r="E15" s="22" t="s">
        <v>54</v>
      </c>
      <c r="F15" s="22"/>
      <c r="G15" s="23">
        <v>4425432.1399999997</v>
      </c>
      <c r="H15" s="24">
        <f>H16</f>
        <v>0</v>
      </c>
    </row>
    <row r="16" spans="1:8" ht="23.25" customHeight="1">
      <c r="A16" s="20"/>
      <c r="B16" s="21" t="s">
        <v>56</v>
      </c>
      <c r="C16" s="22" t="s">
        <v>23</v>
      </c>
      <c r="D16" s="22" t="s">
        <v>30</v>
      </c>
      <c r="E16" s="22" t="s">
        <v>54</v>
      </c>
      <c r="F16" s="22" t="s">
        <v>57</v>
      </c>
      <c r="G16" s="23">
        <v>4425432.1399999997</v>
      </c>
      <c r="H16" s="24">
        <v>0</v>
      </c>
    </row>
    <row r="17" spans="1:8" ht="36.75" customHeight="1">
      <c r="A17" s="20"/>
      <c r="B17" s="21" t="s">
        <v>70</v>
      </c>
      <c r="C17" s="22" t="s">
        <v>23</v>
      </c>
      <c r="D17" s="22" t="s">
        <v>4</v>
      </c>
      <c r="E17" s="22"/>
      <c r="F17" s="22"/>
      <c r="G17" s="23">
        <v>60043788.159999996</v>
      </c>
      <c r="H17" s="24">
        <f>H18+H21+H26+H29+H32</f>
        <v>4870698.1899999995</v>
      </c>
    </row>
    <row r="18" spans="1:8" ht="49.5" customHeight="1">
      <c r="A18" s="20"/>
      <c r="B18" s="21" t="s">
        <v>73</v>
      </c>
      <c r="C18" s="22" t="s">
        <v>23</v>
      </c>
      <c r="D18" s="22" t="s">
        <v>4</v>
      </c>
      <c r="E18" s="22" t="s">
        <v>75</v>
      </c>
      <c r="F18" s="22"/>
      <c r="G18" s="23">
        <v>5068047.63</v>
      </c>
      <c r="H18" s="24">
        <f>H19+H20</f>
        <v>44000</v>
      </c>
    </row>
    <row r="19" spans="1:8" ht="23.25" customHeight="1">
      <c r="A19" s="20"/>
      <c r="B19" s="21" t="s">
        <v>56</v>
      </c>
      <c r="C19" s="22" t="s">
        <v>23</v>
      </c>
      <c r="D19" s="22" t="s">
        <v>4</v>
      </c>
      <c r="E19" s="22" t="s">
        <v>75</v>
      </c>
      <c r="F19" s="22" t="s">
        <v>57</v>
      </c>
      <c r="G19" s="23">
        <v>4999247.63</v>
      </c>
      <c r="H19" s="24">
        <v>44000</v>
      </c>
    </row>
    <row r="20" spans="1:8" ht="33.75" customHeight="1">
      <c r="A20" s="20"/>
      <c r="B20" s="21" t="s">
        <v>2</v>
      </c>
      <c r="C20" s="22" t="s">
        <v>23</v>
      </c>
      <c r="D20" s="22" t="s">
        <v>4</v>
      </c>
      <c r="E20" s="22" t="s">
        <v>75</v>
      </c>
      <c r="F20" s="22" t="s">
        <v>5</v>
      </c>
      <c r="G20" s="23">
        <v>68800</v>
      </c>
      <c r="H20" s="24">
        <v>0</v>
      </c>
    </row>
    <row r="21" spans="1:8" ht="34.5" customHeight="1">
      <c r="A21" s="20"/>
      <c r="B21" s="21" t="s">
        <v>179</v>
      </c>
      <c r="C21" s="22" t="s">
        <v>23</v>
      </c>
      <c r="D21" s="22" t="s">
        <v>4</v>
      </c>
      <c r="E21" s="22" t="s">
        <v>54</v>
      </c>
      <c r="F21" s="22"/>
      <c r="G21" s="23">
        <v>52065606.439999998</v>
      </c>
      <c r="H21" s="24">
        <f>H22+H23+H24+H25</f>
        <v>2826000</v>
      </c>
    </row>
    <row r="22" spans="1:8" ht="23.25" customHeight="1">
      <c r="A22" s="20"/>
      <c r="B22" s="21" t="s">
        <v>56</v>
      </c>
      <c r="C22" s="22" t="s">
        <v>23</v>
      </c>
      <c r="D22" s="22" t="s">
        <v>4</v>
      </c>
      <c r="E22" s="22" t="s">
        <v>54</v>
      </c>
      <c r="F22" s="22" t="s">
        <v>57</v>
      </c>
      <c r="G22" s="23">
        <v>49314592.340000004</v>
      </c>
      <c r="H22" s="24">
        <v>2492000</v>
      </c>
    </row>
    <row r="23" spans="1:8" ht="33.75" customHeight="1">
      <c r="A23" s="20"/>
      <c r="B23" s="21" t="s">
        <v>2</v>
      </c>
      <c r="C23" s="22" t="s">
        <v>23</v>
      </c>
      <c r="D23" s="22" t="s">
        <v>4</v>
      </c>
      <c r="E23" s="22" t="s">
        <v>54</v>
      </c>
      <c r="F23" s="22" t="s">
        <v>5</v>
      </c>
      <c r="G23" s="23">
        <v>2709906.49</v>
      </c>
      <c r="H23" s="24">
        <v>334000</v>
      </c>
    </row>
    <row r="24" spans="1:8" ht="23.25" customHeight="1">
      <c r="A24" s="20"/>
      <c r="B24" s="21" t="s">
        <v>79</v>
      </c>
      <c r="C24" s="22" t="s">
        <v>23</v>
      </c>
      <c r="D24" s="22" t="s">
        <v>4</v>
      </c>
      <c r="E24" s="22" t="s">
        <v>54</v>
      </c>
      <c r="F24" s="22" t="s">
        <v>80</v>
      </c>
      <c r="G24" s="23">
        <v>2171.61</v>
      </c>
      <c r="H24" s="24">
        <v>0</v>
      </c>
    </row>
    <row r="25" spans="1:8" ht="15" customHeight="1">
      <c r="A25" s="20"/>
      <c r="B25" s="21" t="s">
        <v>19</v>
      </c>
      <c r="C25" s="22" t="s">
        <v>23</v>
      </c>
      <c r="D25" s="22" t="s">
        <v>4</v>
      </c>
      <c r="E25" s="22" t="s">
        <v>54</v>
      </c>
      <c r="F25" s="22" t="s">
        <v>20</v>
      </c>
      <c r="G25" s="23">
        <v>38936</v>
      </c>
      <c r="H25" s="24">
        <v>0</v>
      </c>
    </row>
    <row r="26" spans="1:8" ht="54.75" customHeight="1">
      <c r="A26" s="20"/>
      <c r="B26" s="21" t="s">
        <v>81</v>
      </c>
      <c r="C26" s="22" t="s">
        <v>23</v>
      </c>
      <c r="D26" s="22" t="s">
        <v>4</v>
      </c>
      <c r="E26" s="22" t="s">
        <v>82</v>
      </c>
      <c r="F26" s="22"/>
      <c r="G26" s="23">
        <v>969039.25</v>
      </c>
      <c r="H26" s="24">
        <f>H27+H28</f>
        <v>863647.34000000008</v>
      </c>
    </row>
    <row r="27" spans="1:8" ht="23.25" customHeight="1">
      <c r="A27" s="20"/>
      <c r="B27" s="21" t="s">
        <v>56</v>
      </c>
      <c r="C27" s="22" t="s">
        <v>23</v>
      </c>
      <c r="D27" s="22" t="s">
        <v>4</v>
      </c>
      <c r="E27" s="22" t="s">
        <v>82</v>
      </c>
      <c r="F27" s="22" t="s">
        <v>57</v>
      </c>
      <c r="G27" s="23">
        <v>936839.72</v>
      </c>
      <c r="H27" s="24">
        <v>858647.81</v>
      </c>
    </row>
    <row r="28" spans="1:8" ht="35.25" customHeight="1">
      <c r="A28" s="20"/>
      <c r="B28" s="21" t="s">
        <v>2</v>
      </c>
      <c r="C28" s="22" t="s">
        <v>23</v>
      </c>
      <c r="D28" s="22" t="s">
        <v>4</v>
      </c>
      <c r="E28" s="22" t="s">
        <v>82</v>
      </c>
      <c r="F28" s="22" t="s">
        <v>5</v>
      </c>
      <c r="G28" s="23">
        <v>32199.53</v>
      </c>
      <c r="H28" s="24">
        <v>4999.53</v>
      </c>
    </row>
    <row r="29" spans="1:8" ht="34.5" customHeight="1">
      <c r="A29" s="20"/>
      <c r="B29" s="21" t="s">
        <v>36</v>
      </c>
      <c r="C29" s="22" t="s">
        <v>23</v>
      </c>
      <c r="D29" s="22" t="s">
        <v>4</v>
      </c>
      <c r="E29" s="22" t="s">
        <v>37</v>
      </c>
      <c r="F29" s="22"/>
      <c r="G29" s="23">
        <v>1815031.84</v>
      </c>
      <c r="H29" s="24">
        <f>H30+H31</f>
        <v>1011007.85</v>
      </c>
    </row>
    <row r="30" spans="1:8" ht="23.25" customHeight="1">
      <c r="A30" s="20"/>
      <c r="B30" s="21" t="s">
        <v>56</v>
      </c>
      <c r="C30" s="22" t="s">
        <v>23</v>
      </c>
      <c r="D30" s="22" t="s">
        <v>4</v>
      </c>
      <c r="E30" s="22" t="s">
        <v>37</v>
      </c>
      <c r="F30" s="22" t="s">
        <v>57</v>
      </c>
      <c r="G30" s="23">
        <v>1781031.84</v>
      </c>
      <c r="H30" s="24">
        <v>977007.85</v>
      </c>
    </row>
    <row r="31" spans="1:8" ht="33" customHeight="1">
      <c r="A31" s="20"/>
      <c r="B31" s="21" t="s">
        <v>2</v>
      </c>
      <c r="C31" s="22" t="s">
        <v>23</v>
      </c>
      <c r="D31" s="22" t="s">
        <v>4</v>
      </c>
      <c r="E31" s="22" t="s">
        <v>37</v>
      </c>
      <c r="F31" s="22" t="s">
        <v>5</v>
      </c>
      <c r="G31" s="23">
        <v>34000</v>
      </c>
      <c r="H31" s="24">
        <v>34000</v>
      </c>
    </row>
    <row r="32" spans="1:8" ht="36" customHeight="1">
      <c r="A32" s="20"/>
      <c r="B32" s="21" t="s">
        <v>67</v>
      </c>
      <c r="C32" s="22" t="s">
        <v>23</v>
      </c>
      <c r="D32" s="22" t="s">
        <v>4</v>
      </c>
      <c r="E32" s="22" t="s">
        <v>68</v>
      </c>
      <c r="F32" s="22"/>
      <c r="G32" s="23">
        <v>126063</v>
      </c>
      <c r="H32" s="24">
        <f>H33</f>
        <v>126043</v>
      </c>
    </row>
    <row r="33" spans="1:8" ht="23.25" customHeight="1">
      <c r="A33" s="20"/>
      <c r="B33" s="21" t="s">
        <v>56</v>
      </c>
      <c r="C33" s="22" t="s">
        <v>23</v>
      </c>
      <c r="D33" s="22" t="s">
        <v>4</v>
      </c>
      <c r="E33" s="22" t="s">
        <v>68</v>
      </c>
      <c r="F33" s="22" t="s">
        <v>57</v>
      </c>
      <c r="G33" s="23">
        <v>126063</v>
      </c>
      <c r="H33" s="24">
        <v>126043</v>
      </c>
    </row>
    <row r="34" spans="1:8" ht="18.75" customHeight="1">
      <c r="A34" s="20"/>
      <c r="B34" s="21" t="s">
        <v>91</v>
      </c>
      <c r="C34" s="22" t="s">
        <v>23</v>
      </c>
      <c r="D34" s="22" t="s">
        <v>22</v>
      </c>
      <c r="E34" s="22"/>
      <c r="F34" s="22"/>
      <c r="G34" s="23">
        <v>15934.86</v>
      </c>
      <c r="H34" s="24">
        <f>H35</f>
        <v>15934.86</v>
      </c>
    </row>
    <row r="35" spans="1:8" ht="34.5" customHeight="1">
      <c r="A35" s="20"/>
      <c r="B35" s="21" t="s">
        <v>179</v>
      </c>
      <c r="C35" s="22" t="s">
        <v>23</v>
      </c>
      <c r="D35" s="22" t="s">
        <v>22</v>
      </c>
      <c r="E35" s="22" t="s">
        <v>54</v>
      </c>
      <c r="F35" s="22"/>
      <c r="G35" s="23">
        <v>15934.86</v>
      </c>
      <c r="H35" s="24">
        <f>H36</f>
        <v>15934.86</v>
      </c>
    </row>
    <row r="36" spans="1:8" ht="35.25" customHeight="1">
      <c r="A36" s="20"/>
      <c r="B36" s="21" t="s">
        <v>2</v>
      </c>
      <c r="C36" s="22" t="s">
        <v>23</v>
      </c>
      <c r="D36" s="22" t="s">
        <v>22</v>
      </c>
      <c r="E36" s="22" t="s">
        <v>54</v>
      </c>
      <c r="F36" s="22" t="s">
        <v>5</v>
      </c>
      <c r="G36" s="23">
        <v>15934.86</v>
      </c>
      <c r="H36" s="24">
        <v>15934.86</v>
      </c>
    </row>
    <row r="37" spans="1:8" ht="23.25" customHeight="1">
      <c r="A37" s="20"/>
      <c r="B37" s="21" t="s">
        <v>105</v>
      </c>
      <c r="C37" s="22" t="s">
        <v>23</v>
      </c>
      <c r="D37" s="22" t="s">
        <v>106</v>
      </c>
      <c r="E37" s="22"/>
      <c r="F37" s="22"/>
      <c r="G37" s="23">
        <f>G38+G41+G43+G45+G48+G52+G55+G59+G61</f>
        <v>128272423.41999999</v>
      </c>
      <c r="H37" s="24">
        <f>H38+H41+H43+H45+H48+H52+H55+H59+H61</f>
        <v>2589326</v>
      </c>
    </row>
    <row r="38" spans="1:8" ht="45.75" customHeight="1">
      <c r="A38" s="20"/>
      <c r="B38" s="21" t="s">
        <v>179</v>
      </c>
      <c r="C38" s="22" t="s">
        <v>23</v>
      </c>
      <c r="D38" s="22" t="s">
        <v>106</v>
      </c>
      <c r="E38" s="22" t="s">
        <v>54</v>
      </c>
      <c r="F38" s="22"/>
      <c r="G38" s="23">
        <v>932484.15</v>
      </c>
      <c r="H38" s="24">
        <f>H39+H40</f>
        <v>0</v>
      </c>
    </row>
    <row r="39" spans="1:8" ht="33" customHeight="1">
      <c r="A39" s="20"/>
      <c r="B39" s="21" t="s">
        <v>2</v>
      </c>
      <c r="C39" s="22" t="s">
        <v>23</v>
      </c>
      <c r="D39" s="22" t="s">
        <v>106</v>
      </c>
      <c r="E39" s="22" t="s">
        <v>54</v>
      </c>
      <c r="F39" s="22" t="s">
        <v>5</v>
      </c>
      <c r="G39" s="23">
        <v>904960.51</v>
      </c>
      <c r="H39" s="24">
        <v>0</v>
      </c>
    </row>
    <row r="40" spans="1:8" ht="23.25" customHeight="1">
      <c r="A40" s="20"/>
      <c r="B40" s="21" t="s">
        <v>112</v>
      </c>
      <c r="C40" s="22" t="s">
        <v>23</v>
      </c>
      <c r="D40" s="22" t="s">
        <v>106</v>
      </c>
      <c r="E40" s="22" t="s">
        <v>54</v>
      </c>
      <c r="F40" s="22" t="s">
        <v>113</v>
      </c>
      <c r="G40" s="23">
        <v>27523.64</v>
      </c>
      <c r="H40" s="24">
        <v>0</v>
      </c>
    </row>
    <row r="41" spans="1:8" ht="51" customHeight="1">
      <c r="A41" s="20"/>
      <c r="B41" s="21" t="s">
        <v>81</v>
      </c>
      <c r="C41" s="22" t="s">
        <v>23</v>
      </c>
      <c r="D41" s="22" t="s">
        <v>106</v>
      </c>
      <c r="E41" s="22" t="s">
        <v>82</v>
      </c>
      <c r="F41" s="22"/>
      <c r="G41" s="23">
        <v>49700</v>
      </c>
      <c r="H41" s="24">
        <f>H42</f>
        <v>0</v>
      </c>
    </row>
    <row r="42" spans="1:8" ht="36.75" customHeight="1">
      <c r="A42" s="20"/>
      <c r="B42" s="21" t="s">
        <v>2</v>
      </c>
      <c r="C42" s="22" t="s">
        <v>23</v>
      </c>
      <c r="D42" s="22" t="s">
        <v>106</v>
      </c>
      <c r="E42" s="22" t="s">
        <v>82</v>
      </c>
      <c r="F42" s="22" t="s">
        <v>5</v>
      </c>
      <c r="G42" s="23">
        <v>49700</v>
      </c>
      <c r="H42" s="24">
        <v>0</v>
      </c>
    </row>
    <row r="43" spans="1:8" ht="52.5" customHeight="1">
      <c r="A43" s="20"/>
      <c r="B43" s="21" t="s">
        <v>115</v>
      </c>
      <c r="C43" s="22" t="s">
        <v>23</v>
      </c>
      <c r="D43" s="22" t="s">
        <v>106</v>
      </c>
      <c r="E43" s="22" t="s">
        <v>116</v>
      </c>
      <c r="F43" s="22"/>
      <c r="G43" s="23">
        <v>2045976.66</v>
      </c>
      <c r="H43" s="24">
        <f>H44</f>
        <v>0</v>
      </c>
    </row>
    <row r="44" spans="1:8" ht="36.75" customHeight="1">
      <c r="A44" s="20"/>
      <c r="B44" s="21" t="s">
        <v>2</v>
      </c>
      <c r="C44" s="22" t="s">
        <v>23</v>
      </c>
      <c r="D44" s="22" t="s">
        <v>106</v>
      </c>
      <c r="E44" s="22" t="s">
        <v>116</v>
      </c>
      <c r="F44" s="22" t="s">
        <v>5</v>
      </c>
      <c r="G44" s="23">
        <v>2045976.66</v>
      </c>
      <c r="H44" s="24">
        <v>0</v>
      </c>
    </row>
    <row r="45" spans="1:8" ht="81.75" customHeight="1">
      <c r="A45" s="20"/>
      <c r="B45" s="21" t="s">
        <v>118</v>
      </c>
      <c r="C45" s="22" t="s">
        <v>23</v>
      </c>
      <c r="D45" s="22" t="s">
        <v>106</v>
      </c>
      <c r="E45" s="22" t="s">
        <v>119</v>
      </c>
      <c r="F45" s="22"/>
      <c r="G45" s="23">
        <v>11885011.699999999</v>
      </c>
      <c r="H45" s="24">
        <f>H46+H47</f>
        <v>0</v>
      </c>
    </row>
    <row r="46" spans="1:8" ht="23.25" customHeight="1">
      <c r="A46" s="20"/>
      <c r="B46" s="21" t="s">
        <v>17</v>
      </c>
      <c r="C46" s="22" t="s">
        <v>23</v>
      </c>
      <c r="D46" s="22" t="s">
        <v>106</v>
      </c>
      <c r="E46" s="22" t="s">
        <v>119</v>
      </c>
      <c r="F46" s="22" t="s">
        <v>18</v>
      </c>
      <c r="G46" s="23">
        <v>11206738.42</v>
      </c>
      <c r="H46" s="24">
        <v>0</v>
      </c>
    </row>
    <row r="47" spans="1:8" ht="30.75" customHeight="1">
      <c r="A47" s="20"/>
      <c r="B47" s="21" t="s">
        <v>2</v>
      </c>
      <c r="C47" s="22" t="s">
        <v>23</v>
      </c>
      <c r="D47" s="22" t="s">
        <v>106</v>
      </c>
      <c r="E47" s="22" t="s">
        <v>119</v>
      </c>
      <c r="F47" s="22" t="s">
        <v>5</v>
      </c>
      <c r="G47" s="23">
        <v>678273.28</v>
      </c>
      <c r="H47" s="24">
        <v>0</v>
      </c>
    </row>
    <row r="48" spans="1:8" ht="54.75" customHeight="1">
      <c r="A48" s="20"/>
      <c r="B48" s="21" t="s">
        <v>120</v>
      </c>
      <c r="C48" s="22" t="s">
        <v>23</v>
      </c>
      <c r="D48" s="22" t="s">
        <v>106</v>
      </c>
      <c r="E48" s="22" t="s">
        <v>121</v>
      </c>
      <c r="F48" s="22"/>
      <c r="G48" s="23">
        <v>97046136.019999996</v>
      </c>
      <c r="H48" s="24">
        <f>H49+H50+H51</f>
        <v>1666000</v>
      </c>
    </row>
    <row r="49" spans="1:8" ht="23.25" customHeight="1">
      <c r="A49" s="20"/>
      <c r="B49" s="21" t="s">
        <v>17</v>
      </c>
      <c r="C49" s="22" t="s">
        <v>23</v>
      </c>
      <c r="D49" s="22" t="s">
        <v>106</v>
      </c>
      <c r="E49" s="22" t="s">
        <v>121</v>
      </c>
      <c r="F49" s="22" t="s">
        <v>18</v>
      </c>
      <c r="G49" s="23">
        <v>75752435.189999998</v>
      </c>
      <c r="H49" s="24">
        <v>1666000</v>
      </c>
    </row>
    <row r="50" spans="1:8" ht="37.5" customHeight="1">
      <c r="A50" s="20"/>
      <c r="B50" s="21" t="s">
        <v>2</v>
      </c>
      <c r="C50" s="22" t="s">
        <v>23</v>
      </c>
      <c r="D50" s="22" t="s">
        <v>106</v>
      </c>
      <c r="E50" s="22" t="s">
        <v>121</v>
      </c>
      <c r="F50" s="22" t="s">
        <v>5</v>
      </c>
      <c r="G50" s="23">
        <v>20733766.559999999</v>
      </c>
      <c r="H50" s="24">
        <v>0</v>
      </c>
    </row>
    <row r="51" spans="1:8" ht="21.75" customHeight="1">
      <c r="A51" s="20"/>
      <c r="B51" s="21" t="s">
        <v>19</v>
      </c>
      <c r="C51" s="22" t="s">
        <v>23</v>
      </c>
      <c r="D51" s="22" t="s">
        <v>106</v>
      </c>
      <c r="E51" s="22" t="s">
        <v>121</v>
      </c>
      <c r="F51" s="22" t="s">
        <v>20</v>
      </c>
      <c r="G51" s="23">
        <v>559934.27</v>
      </c>
      <c r="H51" s="24">
        <v>0</v>
      </c>
    </row>
    <row r="52" spans="1:8" ht="54.75" customHeight="1">
      <c r="A52" s="20"/>
      <c r="B52" s="21" t="s">
        <v>123</v>
      </c>
      <c r="C52" s="22" t="s">
        <v>23</v>
      </c>
      <c r="D52" s="22" t="s">
        <v>106</v>
      </c>
      <c r="E52" s="22" t="s">
        <v>124</v>
      </c>
      <c r="F52" s="22"/>
      <c r="G52" s="23">
        <v>322115.59999999998</v>
      </c>
      <c r="H52" s="24">
        <f>H53+H54</f>
        <v>0</v>
      </c>
    </row>
    <row r="53" spans="1:8" ht="36" customHeight="1">
      <c r="A53" s="20"/>
      <c r="B53" s="21" t="s">
        <v>2</v>
      </c>
      <c r="C53" s="22" t="s">
        <v>23</v>
      </c>
      <c r="D53" s="22" t="s">
        <v>106</v>
      </c>
      <c r="E53" s="22" t="s">
        <v>124</v>
      </c>
      <c r="F53" s="22" t="s">
        <v>5</v>
      </c>
      <c r="G53" s="23">
        <v>224669</v>
      </c>
      <c r="H53" s="24">
        <v>0</v>
      </c>
    </row>
    <row r="54" spans="1:8" ht="23.25" customHeight="1">
      <c r="A54" s="20"/>
      <c r="B54" s="21" t="s">
        <v>19</v>
      </c>
      <c r="C54" s="22" t="s">
        <v>23</v>
      </c>
      <c r="D54" s="22" t="s">
        <v>106</v>
      </c>
      <c r="E54" s="22" t="s">
        <v>124</v>
      </c>
      <c r="F54" s="22" t="s">
        <v>20</v>
      </c>
      <c r="G54" s="23">
        <v>97446.6</v>
      </c>
      <c r="H54" s="24">
        <v>0</v>
      </c>
    </row>
    <row r="55" spans="1:8" ht="54" customHeight="1">
      <c r="A55" s="20"/>
      <c r="B55" s="21" t="s">
        <v>180</v>
      </c>
      <c r="C55" s="22" t="s">
        <v>23</v>
      </c>
      <c r="D55" s="22" t="s">
        <v>106</v>
      </c>
      <c r="E55" s="22" t="s">
        <v>125</v>
      </c>
      <c r="F55" s="22"/>
      <c r="G55" s="23">
        <v>4981377.74</v>
      </c>
      <c r="H55" s="24">
        <f>H56+H57+H58</f>
        <v>0</v>
      </c>
    </row>
    <row r="56" spans="1:8" ht="23.25" customHeight="1">
      <c r="A56" s="20"/>
      <c r="B56" s="21" t="s">
        <v>17</v>
      </c>
      <c r="C56" s="22" t="s">
        <v>23</v>
      </c>
      <c r="D56" s="22" t="s">
        <v>106</v>
      </c>
      <c r="E56" s="22" t="s">
        <v>125</v>
      </c>
      <c r="F56" s="22" t="s">
        <v>18</v>
      </c>
      <c r="G56" s="23">
        <v>4810099.9400000004</v>
      </c>
      <c r="H56" s="24">
        <v>0</v>
      </c>
    </row>
    <row r="57" spans="1:8" ht="34.5" customHeight="1">
      <c r="A57" s="20"/>
      <c r="B57" s="21" t="s">
        <v>2</v>
      </c>
      <c r="C57" s="22" t="s">
        <v>23</v>
      </c>
      <c r="D57" s="22" t="s">
        <v>106</v>
      </c>
      <c r="E57" s="22" t="s">
        <v>125</v>
      </c>
      <c r="F57" s="22" t="s">
        <v>5</v>
      </c>
      <c r="G57" s="23">
        <v>156277.79999999999</v>
      </c>
      <c r="H57" s="24">
        <v>0</v>
      </c>
    </row>
    <row r="58" spans="1:8" ht="18" customHeight="1">
      <c r="A58" s="20"/>
      <c r="B58" s="21" t="s">
        <v>19</v>
      </c>
      <c r="C58" s="22" t="s">
        <v>23</v>
      </c>
      <c r="D58" s="22" t="s">
        <v>106</v>
      </c>
      <c r="E58" s="22" t="s">
        <v>125</v>
      </c>
      <c r="F58" s="22" t="s">
        <v>20</v>
      </c>
      <c r="G58" s="23">
        <v>15000</v>
      </c>
      <c r="H58" s="24">
        <v>0</v>
      </c>
    </row>
    <row r="59" spans="1:8" ht="51.75" customHeight="1">
      <c r="A59" s="20"/>
      <c r="B59" s="21" t="s">
        <v>130</v>
      </c>
      <c r="C59" s="22" t="s">
        <v>23</v>
      </c>
      <c r="D59" s="22" t="s">
        <v>106</v>
      </c>
      <c r="E59" s="22" t="s">
        <v>131</v>
      </c>
      <c r="F59" s="22"/>
      <c r="G59" s="23">
        <v>1185326</v>
      </c>
      <c r="H59" s="24">
        <f>H60</f>
        <v>923326</v>
      </c>
    </row>
    <row r="60" spans="1:8" ht="54.75" customHeight="1">
      <c r="A60" s="20"/>
      <c r="B60" s="21" t="s">
        <v>132</v>
      </c>
      <c r="C60" s="22" t="s">
        <v>23</v>
      </c>
      <c r="D60" s="22" t="s">
        <v>106</v>
      </c>
      <c r="E60" s="22" t="s">
        <v>131</v>
      </c>
      <c r="F60" s="22" t="s">
        <v>133</v>
      </c>
      <c r="G60" s="23">
        <v>1185326</v>
      </c>
      <c r="H60" s="24">
        <v>923326</v>
      </c>
    </row>
    <row r="61" spans="1:8" ht="52.5" customHeight="1">
      <c r="A61" s="20"/>
      <c r="B61" s="21" t="s">
        <v>134</v>
      </c>
      <c r="C61" s="22" t="s">
        <v>23</v>
      </c>
      <c r="D61" s="22" t="s">
        <v>106</v>
      </c>
      <c r="E61" s="22" t="s">
        <v>135</v>
      </c>
      <c r="F61" s="22"/>
      <c r="G61" s="23">
        <v>9824295.5500000007</v>
      </c>
      <c r="H61" s="24">
        <f>H62+H63+H64</f>
        <v>0</v>
      </c>
    </row>
    <row r="62" spans="1:8" ht="23.25" customHeight="1">
      <c r="A62" s="20"/>
      <c r="B62" s="21" t="s">
        <v>17</v>
      </c>
      <c r="C62" s="22" t="s">
        <v>23</v>
      </c>
      <c r="D62" s="22" t="s">
        <v>106</v>
      </c>
      <c r="E62" s="22" t="s">
        <v>135</v>
      </c>
      <c r="F62" s="22" t="s">
        <v>18</v>
      </c>
      <c r="G62" s="23">
        <v>9334295.5500000007</v>
      </c>
      <c r="H62" s="24">
        <v>0</v>
      </c>
    </row>
    <row r="63" spans="1:8" ht="33" customHeight="1">
      <c r="A63" s="20"/>
      <c r="B63" s="21" t="s">
        <v>2</v>
      </c>
      <c r="C63" s="22" t="s">
        <v>23</v>
      </c>
      <c r="D63" s="22" t="s">
        <v>106</v>
      </c>
      <c r="E63" s="22" t="s">
        <v>135</v>
      </c>
      <c r="F63" s="22" t="s">
        <v>5</v>
      </c>
      <c r="G63" s="23">
        <v>440000</v>
      </c>
      <c r="H63" s="24">
        <v>0</v>
      </c>
    </row>
    <row r="64" spans="1:8" ht="21.75" customHeight="1">
      <c r="A64" s="20"/>
      <c r="B64" s="21" t="s">
        <v>19</v>
      </c>
      <c r="C64" s="22" t="s">
        <v>23</v>
      </c>
      <c r="D64" s="22" t="s">
        <v>106</v>
      </c>
      <c r="E64" s="22" t="s">
        <v>135</v>
      </c>
      <c r="F64" s="22" t="s">
        <v>20</v>
      </c>
      <c r="G64" s="23">
        <v>50000</v>
      </c>
      <c r="H64" s="24">
        <v>0</v>
      </c>
    </row>
    <row r="65" spans="1:8" s="10" customFormat="1" ht="21.75" customHeight="1">
      <c r="A65" s="25"/>
      <c r="B65" s="6" t="s">
        <v>182</v>
      </c>
      <c r="C65" s="8" t="s">
        <v>30</v>
      </c>
      <c r="D65" s="8" t="s">
        <v>177</v>
      </c>
      <c r="E65" s="16"/>
      <c r="F65" s="16"/>
      <c r="G65" s="26">
        <f>G66+G69</f>
        <v>756771.65999999992</v>
      </c>
      <c r="H65" s="27">
        <f>H66+H69</f>
        <v>0</v>
      </c>
    </row>
    <row r="66" spans="1:8" ht="23.25" customHeight="1">
      <c r="A66" s="20"/>
      <c r="B66" s="21" t="s">
        <v>137</v>
      </c>
      <c r="C66" s="22" t="s">
        <v>30</v>
      </c>
      <c r="D66" s="22" t="s">
        <v>35</v>
      </c>
      <c r="E66" s="22"/>
      <c r="F66" s="22"/>
      <c r="G66" s="23">
        <v>545975.36</v>
      </c>
      <c r="H66" s="24">
        <f>H67</f>
        <v>0</v>
      </c>
    </row>
    <row r="67" spans="1:8" ht="33" customHeight="1">
      <c r="A67" s="20"/>
      <c r="B67" s="21" t="s">
        <v>181</v>
      </c>
      <c r="C67" s="22" t="s">
        <v>30</v>
      </c>
      <c r="D67" s="22" t="s">
        <v>35</v>
      </c>
      <c r="E67" s="22" t="s">
        <v>138</v>
      </c>
      <c r="F67" s="22"/>
      <c r="G67" s="23">
        <v>545975.36</v>
      </c>
      <c r="H67" s="24">
        <f>H68</f>
        <v>0</v>
      </c>
    </row>
    <row r="68" spans="1:8" ht="36" customHeight="1">
      <c r="A68" s="20"/>
      <c r="B68" s="21" t="s">
        <v>2</v>
      </c>
      <c r="C68" s="22" t="s">
        <v>30</v>
      </c>
      <c r="D68" s="22" t="s">
        <v>35</v>
      </c>
      <c r="E68" s="22" t="s">
        <v>138</v>
      </c>
      <c r="F68" s="22" t="s">
        <v>5</v>
      </c>
      <c r="G68" s="23">
        <v>545975.36</v>
      </c>
      <c r="H68" s="24">
        <v>0</v>
      </c>
    </row>
    <row r="69" spans="1:8" ht="25.5" customHeight="1">
      <c r="A69" s="20"/>
      <c r="B69" s="21" t="s">
        <v>139</v>
      </c>
      <c r="C69" s="22" t="s">
        <v>30</v>
      </c>
      <c r="D69" s="22" t="s">
        <v>4</v>
      </c>
      <c r="E69" s="22"/>
      <c r="F69" s="22"/>
      <c r="G69" s="23">
        <v>210796.3</v>
      </c>
      <c r="H69" s="24">
        <f>H70</f>
        <v>0</v>
      </c>
    </row>
    <row r="70" spans="1:8" ht="36.75" customHeight="1">
      <c r="A70" s="20"/>
      <c r="B70" s="21" t="s">
        <v>181</v>
      </c>
      <c r="C70" s="22" t="s">
        <v>30</v>
      </c>
      <c r="D70" s="22" t="s">
        <v>4</v>
      </c>
      <c r="E70" s="22" t="s">
        <v>138</v>
      </c>
      <c r="F70" s="22"/>
      <c r="G70" s="23">
        <v>210796.3</v>
      </c>
      <c r="H70" s="24">
        <f>H71</f>
        <v>0</v>
      </c>
    </row>
    <row r="71" spans="1:8" ht="33.75" customHeight="1">
      <c r="A71" s="20"/>
      <c r="B71" s="21" t="s">
        <v>2</v>
      </c>
      <c r="C71" s="22" t="s">
        <v>30</v>
      </c>
      <c r="D71" s="22" t="s">
        <v>4</v>
      </c>
      <c r="E71" s="22" t="s">
        <v>138</v>
      </c>
      <c r="F71" s="22" t="s">
        <v>5</v>
      </c>
      <c r="G71" s="23">
        <v>210796.3</v>
      </c>
      <c r="H71" s="24">
        <v>0</v>
      </c>
    </row>
    <row r="72" spans="1:8" s="10" customFormat="1" ht="33.75" customHeight="1">
      <c r="A72" s="25"/>
      <c r="B72" s="6" t="s">
        <v>183</v>
      </c>
      <c r="C72" s="8" t="s">
        <v>35</v>
      </c>
      <c r="D72" s="8" t="s">
        <v>177</v>
      </c>
      <c r="E72" s="16"/>
      <c r="F72" s="16"/>
      <c r="G72" s="26">
        <f>G73+G78</f>
        <v>5956371.7000000002</v>
      </c>
      <c r="H72" s="27">
        <f>H73+H78</f>
        <v>0</v>
      </c>
    </row>
    <row r="73" spans="1:8" ht="34.5" customHeight="1">
      <c r="A73" s="20"/>
      <c r="B73" s="21" t="s">
        <v>141</v>
      </c>
      <c r="C73" s="22" t="s">
        <v>35</v>
      </c>
      <c r="D73" s="22" t="s">
        <v>7</v>
      </c>
      <c r="E73" s="22"/>
      <c r="F73" s="22"/>
      <c r="G73" s="23">
        <v>5547171.7000000002</v>
      </c>
      <c r="H73" s="24">
        <f>H74</f>
        <v>0</v>
      </c>
    </row>
    <row r="74" spans="1:8" ht="51" customHeight="1">
      <c r="A74" s="20"/>
      <c r="B74" s="21" t="s">
        <v>143</v>
      </c>
      <c r="C74" s="22" t="s">
        <v>35</v>
      </c>
      <c r="D74" s="22" t="s">
        <v>7</v>
      </c>
      <c r="E74" s="22" t="s">
        <v>144</v>
      </c>
      <c r="F74" s="22"/>
      <c r="G74" s="23">
        <v>5547171.7000000002</v>
      </c>
      <c r="H74" s="24">
        <f>H75+H76+H77</f>
        <v>0</v>
      </c>
    </row>
    <row r="75" spans="1:8" ht="21" customHeight="1">
      <c r="A75" s="20"/>
      <c r="B75" s="21" t="s">
        <v>17</v>
      </c>
      <c r="C75" s="22" t="s">
        <v>35</v>
      </c>
      <c r="D75" s="22" t="s">
        <v>7</v>
      </c>
      <c r="E75" s="22" t="s">
        <v>144</v>
      </c>
      <c r="F75" s="22" t="s">
        <v>18</v>
      </c>
      <c r="G75" s="23">
        <v>4780638.51</v>
      </c>
      <c r="H75" s="24">
        <v>0</v>
      </c>
    </row>
    <row r="76" spans="1:8" ht="34.5" customHeight="1">
      <c r="A76" s="20"/>
      <c r="B76" s="21" t="s">
        <v>2</v>
      </c>
      <c r="C76" s="22" t="s">
        <v>35</v>
      </c>
      <c r="D76" s="22" t="s">
        <v>7</v>
      </c>
      <c r="E76" s="22" t="s">
        <v>144</v>
      </c>
      <c r="F76" s="22" t="s">
        <v>5</v>
      </c>
      <c r="G76" s="23">
        <v>526533.18999999994</v>
      </c>
      <c r="H76" s="24">
        <v>0</v>
      </c>
    </row>
    <row r="77" spans="1:8" ht="20.25" customHeight="1">
      <c r="A77" s="20"/>
      <c r="B77" s="21" t="s">
        <v>87</v>
      </c>
      <c r="C77" s="22" t="s">
        <v>35</v>
      </c>
      <c r="D77" s="22" t="s">
        <v>7</v>
      </c>
      <c r="E77" s="22" t="s">
        <v>144</v>
      </c>
      <c r="F77" s="22" t="s">
        <v>88</v>
      </c>
      <c r="G77" s="23">
        <v>240000</v>
      </c>
      <c r="H77" s="24">
        <v>0</v>
      </c>
    </row>
    <row r="78" spans="1:8" ht="50.25" customHeight="1">
      <c r="A78" s="20"/>
      <c r="B78" s="21" t="s">
        <v>153</v>
      </c>
      <c r="C78" s="22" t="s">
        <v>35</v>
      </c>
      <c r="D78" s="22" t="s">
        <v>147</v>
      </c>
      <c r="E78" s="22" t="s">
        <v>154</v>
      </c>
      <c r="F78" s="22"/>
      <c r="G78" s="23">
        <v>409200</v>
      </c>
      <c r="H78" s="24">
        <f>H79</f>
        <v>0</v>
      </c>
    </row>
    <row r="79" spans="1:8" ht="33.75" customHeight="1">
      <c r="A79" s="20"/>
      <c r="B79" s="21" t="s">
        <v>2</v>
      </c>
      <c r="C79" s="22" t="s">
        <v>35</v>
      </c>
      <c r="D79" s="22" t="s">
        <v>147</v>
      </c>
      <c r="E79" s="22" t="s">
        <v>154</v>
      </c>
      <c r="F79" s="22" t="s">
        <v>5</v>
      </c>
      <c r="G79" s="23">
        <v>409200</v>
      </c>
      <c r="H79" s="24">
        <v>0</v>
      </c>
    </row>
    <row r="80" spans="1:8" s="10" customFormat="1" ht="33.75" customHeight="1">
      <c r="A80" s="25"/>
      <c r="B80" s="6" t="s">
        <v>184</v>
      </c>
      <c r="C80" s="8" t="s">
        <v>4</v>
      </c>
      <c r="D80" s="8" t="s">
        <v>177</v>
      </c>
      <c r="E80" s="16"/>
      <c r="F80" s="16"/>
      <c r="G80" s="26">
        <f>G81+G88+G91+G94+G97</f>
        <v>26228587.16</v>
      </c>
      <c r="H80" s="27">
        <f>H81+H88+H91+H94+H97</f>
        <v>16866549</v>
      </c>
    </row>
    <row r="81" spans="1:8" ht="22.5" customHeight="1">
      <c r="A81" s="20"/>
      <c r="B81" s="21" t="s">
        <v>158</v>
      </c>
      <c r="C81" s="22" t="s">
        <v>4</v>
      </c>
      <c r="D81" s="22" t="s">
        <v>22</v>
      </c>
      <c r="E81" s="22"/>
      <c r="F81" s="22"/>
      <c r="G81" s="23">
        <v>18003092</v>
      </c>
      <c r="H81" s="24">
        <f>H82+H86</f>
        <v>16866549</v>
      </c>
    </row>
    <row r="82" spans="1:8" ht="54" customHeight="1">
      <c r="A82" s="20"/>
      <c r="B82" s="21" t="s">
        <v>159</v>
      </c>
      <c r="C82" s="22" t="s">
        <v>4</v>
      </c>
      <c r="D82" s="22" t="s">
        <v>22</v>
      </c>
      <c r="E82" s="22" t="s">
        <v>160</v>
      </c>
      <c r="F82" s="22"/>
      <c r="G82" s="23">
        <v>17579368</v>
      </c>
      <c r="H82" s="24">
        <f>H83+H84+H85</f>
        <v>16442825</v>
      </c>
    </row>
    <row r="83" spans="1:8" ht="15" customHeight="1">
      <c r="A83" s="20"/>
      <c r="B83" s="21" t="s">
        <v>17</v>
      </c>
      <c r="C83" s="22" t="s">
        <v>4</v>
      </c>
      <c r="D83" s="22" t="s">
        <v>22</v>
      </c>
      <c r="E83" s="22" t="s">
        <v>160</v>
      </c>
      <c r="F83" s="22" t="s">
        <v>18</v>
      </c>
      <c r="G83" s="23">
        <v>10152809</v>
      </c>
      <c r="H83" s="24">
        <v>10152809</v>
      </c>
    </row>
    <row r="84" spans="1:8" ht="34.5" customHeight="1">
      <c r="A84" s="20"/>
      <c r="B84" s="21" t="s">
        <v>2</v>
      </c>
      <c r="C84" s="22" t="s">
        <v>4</v>
      </c>
      <c r="D84" s="22" t="s">
        <v>22</v>
      </c>
      <c r="E84" s="22" t="s">
        <v>160</v>
      </c>
      <c r="F84" s="22" t="s">
        <v>5</v>
      </c>
      <c r="G84" s="23">
        <v>545610</v>
      </c>
      <c r="H84" s="24">
        <v>445610</v>
      </c>
    </row>
    <row r="85" spans="1:8" ht="34.5" customHeight="1">
      <c r="A85" s="20"/>
      <c r="B85" s="21" t="s">
        <v>32</v>
      </c>
      <c r="C85" s="22" t="s">
        <v>4</v>
      </c>
      <c r="D85" s="22" t="s">
        <v>22</v>
      </c>
      <c r="E85" s="22" t="s">
        <v>160</v>
      </c>
      <c r="F85" s="22" t="s">
        <v>33</v>
      </c>
      <c r="G85" s="23">
        <v>6880949</v>
      </c>
      <c r="H85" s="24">
        <v>5844406</v>
      </c>
    </row>
    <row r="86" spans="1:8" ht="40.5" customHeight="1">
      <c r="A86" s="20"/>
      <c r="B86" s="21" t="s">
        <v>36</v>
      </c>
      <c r="C86" s="22" t="s">
        <v>4</v>
      </c>
      <c r="D86" s="22" t="s">
        <v>22</v>
      </c>
      <c r="E86" s="22" t="s">
        <v>37</v>
      </c>
      <c r="F86" s="22"/>
      <c r="G86" s="23">
        <v>423724</v>
      </c>
      <c r="H86" s="24">
        <f>H87</f>
        <v>423724</v>
      </c>
    </row>
    <row r="87" spans="1:8" ht="33.75" customHeight="1">
      <c r="A87" s="20"/>
      <c r="B87" s="21" t="s">
        <v>2</v>
      </c>
      <c r="C87" s="22" t="s">
        <v>4</v>
      </c>
      <c r="D87" s="22" t="s">
        <v>22</v>
      </c>
      <c r="E87" s="22" t="s">
        <v>37</v>
      </c>
      <c r="F87" s="22" t="s">
        <v>5</v>
      </c>
      <c r="G87" s="23">
        <v>423724</v>
      </c>
      <c r="H87" s="24">
        <v>423724</v>
      </c>
    </row>
    <row r="88" spans="1:8" ht="15" customHeight="1">
      <c r="A88" s="20"/>
      <c r="B88" s="21" t="s">
        <v>167</v>
      </c>
      <c r="C88" s="22" t="s">
        <v>4</v>
      </c>
      <c r="D88" s="22" t="s">
        <v>90</v>
      </c>
      <c r="E88" s="22"/>
      <c r="F88" s="22"/>
      <c r="G88" s="23">
        <v>4383896.72</v>
      </c>
      <c r="H88" s="24">
        <f>H89</f>
        <v>0</v>
      </c>
    </row>
    <row r="89" spans="1:8" ht="33.75" customHeight="1">
      <c r="A89" s="20"/>
      <c r="B89" s="21" t="s">
        <v>168</v>
      </c>
      <c r="C89" s="22" t="s">
        <v>4</v>
      </c>
      <c r="D89" s="22" t="s">
        <v>90</v>
      </c>
      <c r="E89" s="22" t="s">
        <v>1</v>
      </c>
      <c r="F89" s="22"/>
      <c r="G89" s="23">
        <v>4383896.72</v>
      </c>
      <c r="H89" s="24">
        <f>H90</f>
        <v>0</v>
      </c>
    </row>
    <row r="90" spans="1:8" ht="33" customHeight="1">
      <c r="A90" s="20"/>
      <c r="B90" s="21" t="s">
        <v>2</v>
      </c>
      <c r="C90" s="22" t="s">
        <v>4</v>
      </c>
      <c r="D90" s="22" t="s">
        <v>90</v>
      </c>
      <c r="E90" s="22" t="s">
        <v>1</v>
      </c>
      <c r="F90" s="22" t="s">
        <v>5</v>
      </c>
      <c r="G90" s="23">
        <v>4383896.72</v>
      </c>
      <c r="H90" s="24">
        <v>0</v>
      </c>
    </row>
    <row r="91" spans="1:8" ht="23.25" customHeight="1">
      <c r="A91" s="20"/>
      <c r="B91" s="21" t="s">
        <v>170</v>
      </c>
      <c r="C91" s="22" t="s">
        <v>4</v>
      </c>
      <c r="D91" s="22" t="s">
        <v>0</v>
      </c>
      <c r="E91" s="22"/>
      <c r="F91" s="22"/>
      <c r="G91" s="23">
        <v>49620</v>
      </c>
      <c r="H91" s="24">
        <f>H92</f>
        <v>0</v>
      </c>
    </row>
    <row r="92" spans="1:8" ht="34.5" customHeight="1">
      <c r="A92" s="20"/>
      <c r="B92" s="21" t="s">
        <v>168</v>
      </c>
      <c r="C92" s="22" t="s">
        <v>4</v>
      </c>
      <c r="D92" s="22" t="s">
        <v>0</v>
      </c>
      <c r="E92" s="22" t="s">
        <v>1</v>
      </c>
      <c r="F92" s="22"/>
      <c r="G92" s="23">
        <v>49620</v>
      </c>
      <c r="H92" s="24">
        <f>H93</f>
        <v>0</v>
      </c>
    </row>
    <row r="93" spans="1:8" ht="36.75" customHeight="1">
      <c r="A93" s="20"/>
      <c r="B93" s="21" t="s">
        <v>2</v>
      </c>
      <c r="C93" s="22" t="s">
        <v>4</v>
      </c>
      <c r="D93" s="22" t="s">
        <v>0</v>
      </c>
      <c r="E93" s="22" t="s">
        <v>1</v>
      </c>
      <c r="F93" s="22" t="s">
        <v>5</v>
      </c>
      <c r="G93" s="23">
        <v>49620</v>
      </c>
      <c r="H93" s="24">
        <v>0</v>
      </c>
    </row>
    <row r="94" spans="1:8" ht="21.75" customHeight="1">
      <c r="A94" s="20"/>
      <c r="B94" s="21" t="s">
        <v>6</v>
      </c>
      <c r="C94" s="22" t="s">
        <v>4</v>
      </c>
      <c r="D94" s="22" t="s">
        <v>7</v>
      </c>
      <c r="E94" s="22"/>
      <c r="F94" s="22"/>
      <c r="G94" s="23">
        <f>G95</f>
        <v>152000</v>
      </c>
      <c r="H94" s="24">
        <f>H95</f>
        <v>0</v>
      </c>
    </row>
    <row r="95" spans="1:8" ht="34.5" customHeight="1">
      <c r="A95" s="20"/>
      <c r="B95" s="21" t="s">
        <v>8</v>
      </c>
      <c r="C95" s="22" t="s">
        <v>4</v>
      </c>
      <c r="D95" s="22" t="s">
        <v>7</v>
      </c>
      <c r="E95" s="22" t="s">
        <v>9</v>
      </c>
      <c r="F95" s="22"/>
      <c r="G95" s="23">
        <f>G96</f>
        <v>152000</v>
      </c>
      <c r="H95" s="24">
        <f>H96</f>
        <v>0</v>
      </c>
    </row>
    <row r="96" spans="1:8" ht="37.5" customHeight="1">
      <c r="A96" s="20"/>
      <c r="B96" s="21" t="s">
        <v>2</v>
      </c>
      <c r="C96" s="22" t="s">
        <v>4</v>
      </c>
      <c r="D96" s="22" t="s">
        <v>7</v>
      </c>
      <c r="E96" s="22" t="s">
        <v>9</v>
      </c>
      <c r="F96" s="22" t="s">
        <v>5</v>
      </c>
      <c r="G96" s="23">
        <v>152000</v>
      </c>
      <c r="H96" s="24">
        <v>0</v>
      </c>
    </row>
    <row r="97" spans="1:8" ht="39" customHeight="1">
      <c r="A97" s="20"/>
      <c r="B97" s="21" t="s">
        <v>15</v>
      </c>
      <c r="C97" s="22" t="s">
        <v>4</v>
      </c>
      <c r="D97" s="22" t="s">
        <v>12</v>
      </c>
      <c r="E97" s="22" t="s">
        <v>16</v>
      </c>
      <c r="F97" s="22"/>
      <c r="G97" s="23">
        <v>3639978.44</v>
      </c>
      <c r="H97" s="24">
        <f>H98+H99+H100</f>
        <v>0</v>
      </c>
    </row>
    <row r="98" spans="1:8" ht="19.5" customHeight="1">
      <c r="A98" s="20"/>
      <c r="B98" s="21" t="s">
        <v>17</v>
      </c>
      <c r="C98" s="22" t="s">
        <v>4</v>
      </c>
      <c r="D98" s="22" t="s">
        <v>12</v>
      </c>
      <c r="E98" s="22" t="s">
        <v>16</v>
      </c>
      <c r="F98" s="22" t="s">
        <v>18</v>
      </c>
      <c r="G98" s="23">
        <v>3009699.52</v>
      </c>
      <c r="H98" s="24">
        <v>0</v>
      </c>
    </row>
    <row r="99" spans="1:8" ht="34.5" customHeight="1">
      <c r="A99" s="20"/>
      <c r="B99" s="21" t="s">
        <v>2</v>
      </c>
      <c r="C99" s="22" t="s">
        <v>4</v>
      </c>
      <c r="D99" s="22" t="s">
        <v>12</v>
      </c>
      <c r="E99" s="22" t="s">
        <v>16</v>
      </c>
      <c r="F99" s="22" t="s">
        <v>5</v>
      </c>
      <c r="G99" s="23">
        <v>630278.02</v>
      </c>
      <c r="H99" s="24">
        <v>0</v>
      </c>
    </row>
    <row r="100" spans="1:8" ht="26.25" customHeight="1">
      <c r="A100" s="20"/>
      <c r="B100" s="21" t="s">
        <v>19</v>
      </c>
      <c r="C100" s="22" t="s">
        <v>4</v>
      </c>
      <c r="D100" s="22" t="s">
        <v>12</v>
      </c>
      <c r="E100" s="22" t="s">
        <v>16</v>
      </c>
      <c r="F100" s="22" t="s">
        <v>20</v>
      </c>
      <c r="G100" s="23">
        <v>0.9</v>
      </c>
      <c r="H100" s="24">
        <v>0</v>
      </c>
    </row>
    <row r="101" spans="1:8" s="10" customFormat="1" ht="26.25" customHeight="1">
      <c r="A101" s="25"/>
      <c r="B101" s="6" t="s">
        <v>185</v>
      </c>
      <c r="C101" s="8" t="s">
        <v>22</v>
      </c>
      <c r="D101" s="8" t="s">
        <v>177</v>
      </c>
      <c r="E101" s="16"/>
      <c r="F101" s="16"/>
      <c r="G101" s="26">
        <f>G102+G106</f>
        <v>33744505.159999996</v>
      </c>
      <c r="H101" s="27">
        <f>H102+H106</f>
        <v>32730414.370000001</v>
      </c>
    </row>
    <row r="102" spans="1:8" ht="48" customHeight="1">
      <c r="A102" s="20"/>
      <c r="B102" s="21" t="s">
        <v>186</v>
      </c>
      <c r="C102" s="22" t="s">
        <v>22</v>
      </c>
      <c r="D102" s="22" t="s">
        <v>30</v>
      </c>
      <c r="E102" s="22" t="s">
        <v>31</v>
      </c>
      <c r="F102" s="22"/>
      <c r="G102" s="23">
        <v>33598185.159999996</v>
      </c>
      <c r="H102" s="24">
        <f>H103+H104+H105</f>
        <v>32730414.370000001</v>
      </c>
    </row>
    <row r="103" spans="1:8" ht="33.75" customHeight="1">
      <c r="A103" s="20"/>
      <c r="B103" s="21" t="s">
        <v>2</v>
      </c>
      <c r="C103" s="22" t="s">
        <v>22</v>
      </c>
      <c r="D103" s="22" t="s">
        <v>30</v>
      </c>
      <c r="E103" s="22" t="s">
        <v>31</v>
      </c>
      <c r="F103" s="22" t="s">
        <v>5</v>
      </c>
      <c r="G103" s="23">
        <v>0</v>
      </c>
      <c r="H103" s="24">
        <v>0</v>
      </c>
    </row>
    <row r="104" spans="1:8" ht="21.75" customHeight="1">
      <c r="A104" s="20"/>
      <c r="B104" s="21" t="s">
        <v>27</v>
      </c>
      <c r="C104" s="22" t="s">
        <v>22</v>
      </c>
      <c r="D104" s="22" t="s">
        <v>30</v>
      </c>
      <c r="E104" s="22" t="s">
        <v>31</v>
      </c>
      <c r="F104" s="22" t="s">
        <v>28</v>
      </c>
      <c r="G104" s="23">
        <v>4108765.95</v>
      </c>
      <c r="H104" s="24">
        <v>3535889.35</v>
      </c>
    </row>
    <row r="105" spans="1:8" ht="34.5" customHeight="1">
      <c r="A105" s="20"/>
      <c r="B105" s="21" t="s">
        <v>32</v>
      </c>
      <c r="C105" s="22" t="s">
        <v>22</v>
      </c>
      <c r="D105" s="22" t="s">
        <v>30</v>
      </c>
      <c r="E105" s="22" t="s">
        <v>31</v>
      </c>
      <c r="F105" s="22" t="s">
        <v>33</v>
      </c>
      <c r="G105" s="23">
        <v>29489419.210000001</v>
      </c>
      <c r="H105" s="24">
        <v>29194525.02</v>
      </c>
    </row>
    <row r="106" spans="1:8" ht="23.25" customHeight="1">
      <c r="A106" s="20"/>
      <c r="B106" s="21" t="s">
        <v>34</v>
      </c>
      <c r="C106" s="22" t="s">
        <v>22</v>
      </c>
      <c r="D106" s="22" t="s">
        <v>35</v>
      </c>
      <c r="E106" s="22"/>
      <c r="F106" s="22"/>
      <c r="G106" s="23">
        <v>146320</v>
      </c>
      <c r="H106" s="24">
        <f>H107+H108</f>
        <v>0</v>
      </c>
    </row>
    <row r="107" spans="1:8" ht="37.5" customHeight="1">
      <c r="A107" s="20"/>
      <c r="B107" s="21" t="s">
        <v>36</v>
      </c>
      <c r="C107" s="22" t="s">
        <v>22</v>
      </c>
      <c r="D107" s="22" t="s">
        <v>35</v>
      </c>
      <c r="E107" s="22" t="s">
        <v>37</v>
      </c>
      <c r="F107" s="22"/>
      <c r="G107" s="23">
        <v>146320</v>
      </c>
      <c r="H107" s="24">
        <v>0</v>
      </c>
    </row>
    <row r="108" spans="1:8" ht="34.5" customHeight="1">
      <c r="A108" s="20"/>
      <c r="B108" s="21" t="s">
        <v>2</v>
      </c>
      <c r="C108" s="22" t="s">
        <v>22</v>
      </c>
      <c r="D108" s="22" t="s">
        <v>35</v>
      </c>
      <c r="E108" s="22" t="s">
        <v>37</v>
      </c>
      <c r="F108" s="22" t="s">
        <v>5</v>
      </c>
      <c r="G108" s="23">
        <v>146320</v>
      </c>
      <c r="H108" s="24">
        <v>0</v>
      </c>
    </row>
    <row r="109" spans="1:8" s="10" customFormat="1" ht="34.5" customHeight="1">
      <c r="A109" s="25"/>
      <c r="B109" s="6" t="s">
        <v>187</v>
      </c>
      <c r="C109" s="8" t="s">
        <v>39</v>
      </c>
      <c r="D109" s="8" t="s">
        <v>177</v>
      </c>
      <c r="E109" s="16"/>
      <c r="F109" s="16"/>
      <c r="G109" s="26">
        <f>G110</f>
        <v>21500759.850000001</v>
      </c>
      <c r="H109" s="27">
        <f>H110</f>
        <v>20071979.120000001</v>
      </c>
    </row>
    <row r="110" spans="1:8" ht="23.25" customHeight="1">
      <c r="A110" s="20"/>
      <c r="B110" s="21" t="s">
        <v>38</v>
      </c>
      <c r="C110" s="22" t="s">
        <v>39</v>
      </c>
      <c r="D110" s="22" t="s">
        <v>22</v>
      </c>
      <c r="E110" s="22"/>
      <c r="F110" s="22"/>
      <c r="G110" s="23">
        <v>21500759.850000001</v>
      </c>
      <c r="H110" s="24">
        <f>H111</f>
        <v>20071979.120000001</v>
      </c>
    </row>
    <row r="111" spans="1:8" ht="39" customHeight="1">
      <c r="A111" s="20"/>
      <c r="B111" s="21" t="s">
        <v>36</v>
      </c>
      <c r="C111" s="22" t="s">
        <v>39</v>
      </c>
      <c r="D111" s="22" t="s">
        <v>22</v>
      </c>
      <c r="E111" s="22" t="s">
        <v>37</v>
      </c>
      <c r="F111" s="22"/>
      <c r="G111" s="23">
        <v>21500759.850000001</v>
      </c>
      <c r="H111" s="24">
        <f>H112</f>
        <v>20071979.120000001</v>
      </c>
    </row>
    <row r="112" spans="1:8" ht="36" customHeight="1">
      <c r="A112" s="20"/>
      <c r="B112" s="21" t="s">
        <v>2</v>
      </c>
      <c r="C112" s="22" t="s">
        <v>39</v>
      </c>
      <c r="D112" s="22" t="s">
        <v>22</v>
      </c>
      <c r="E112" s="22" t="s">
        <v>37</v>
      </c>
      <c r="F112" s="22" t="s">
        <v>5</v>
      </c>
      <c r="G112" s="23">
        <v>21500759.850000001</v>
      </c>
      <c r="H112" s="24">
        <v>20071979.120000001</v>
      </c>
    </row>
    <row r="113" spans="1:8" s="10" customFormat="1" ht="36" customHeight="1">
      <c r="A113" s="25"/>
      <c r="B113" s="6" t="s">
        <v>188</v>
      </c>
      <c r="C113" s="8" t="s">
        <v>41</v>
      </c>
      <c r="D113" s="8" t="s">
        <v>177</v>
      </c>
      <c r="E113" s="16"/>
      <c r="F113" s="16"/>
      <c r="G113" s="26">
        <f>G114+G117</f>
        <v>54011839.019999996</v>
      </c>
      <c r="H113" s="27">
        <f>H114+H117</f>
        <v>45500977.859999999</v>
      </c>
    </row>
    <row r="114" spans="1:8" ht="23.25" customHeight="1">
      <c r="A114" s="20"/>
      <c r="B114" s="21" t="s">
        <v>66</v>
      </c>
      <c r="C114" s="22" t="s">
        <v>41</v>
      </c>
      <c r="D114" s="22" t="s">
        <v>41</v>
      </c>
      <c r="E114" s="22"/>
      <c r="F114" s="22"/>
      <c r="G114" s="23">
        <f>G115</f>
        <v>221986</v>
      </c>
      <c r="H114" s="24">
        <f>H115</f>
        <v>0</v>
      </c>
    </row>
    <row r="115" spans="1:8" ht="33" customHeight="1">
      <c r="A115" s="20"/>
      <c r="B115" s="21" t="s">
        <v>67</v>
      </c>
      <c r="C115" s="22" t="s">
        <v>41</v>
      </c>
      <c r="D115" s="22" t="s">
        <v>41</v>
      </c>
      <c r="E115" s="22" t="s">
        <v>68</v>
      </c>
      <c r="F115" s="22"/>
      <c r="G115" s="23">
        <f>G116</f>
        <v>221986</v>
      </c>
      <c r="H115" s="24">
        <f>H116</f>
        <v>0</v>
      </c>
    </row>
    <row r="116" spans="1:8" ht="20.25" customHeight="1">
      <c r="A116" s="20"/>
      <c r="B116" s="21" t="s">
        <v>69</v>
      </c>
      <c r="C116" s="22" t="s">
        <v>41</v>
      </c>
      <c r="D116" s="22" t="s">
        <v>41</v>
      </c>
      <c r="E116" s="22" t="s">
        <v>68</v>
      </c>
      <c r="F116" s="22" t="s">
        <v>71</v>
      </c>
      <c r="G116" s="23">
        <v>221986</v>
      </c>
      <c r="H116" s="24">
        <v>0</v>
      </c>
    </row>
    <row r="117" spans="1:8" ht="23.25" customHeight="1">
      <c r="A117" s="20"/>
      <c r="B117" s="21" t="s">
        <v>78</v>
      </c>
      <c r="C117" s="22" t="s">
        <v>41</v>
      </c>
      <c r="D117" s="22" t="s">
        <v>0</v>
      </c>
      <c r="E117" s="22"/>
      <c r="F117" s="22"/>
      <c r="G117" s="23">
        <f>G118+G120+G122+G124</f>
        <v>53789853.019999996</v>
      </c>
      <c r="H117" s="24">
        <f>H118+H120+H122+H124</f>
        <v>45500977.859999999</v>
      </c>
    </row>
    <row r="118" spans="1:8" ht="34.5" customHeight="1">
      <c r="A118" s="20"/>
      <c r="B118" s="21" t="s">
        <v>42</v>
      </c>
      <c r="C118" s="22" t="s">
        <v>41</v>
      </c>
      <c r="D118" s="22" t="s">
        <v>0</v>
      </c>
      <c r="E118" s="22" t="s">
        <v>43</v>
      </c>
      <c r="F118" s="22"/>
      <c r="G118" s="23">
        <f>G119</f>
        <v>1790426.54</v>
      </c>
      <c r="H118" s="24">
        <f>H119</f>
        <v>877309</v>
      </c>
    </row>
    <row r="119" spans="1:8" ht="33.75" customHeight="1">
      <c r="A119" s="20"/>
      <c r="B119" s="21" t="s">
        <v>2</v>
      </c>
      <c r="C119" s="22" t="s">
        <v>41</v>
      </c>
      <c r="D119" s="22" t="s">
        <v>0</v>
      </c>
      <c r="E119" s="22" t="s">
        <v>43</v>
      </c>
      <c r="F119" s="22" t="s">
        <v>5</v>
      </c>
      <c r="G119" s="23">
        <v>1790426.54</v>
      </c>
      <c r="H119" s="24">
        <v>877309</v>
      </c>
    </row>
    <row r="120" spans="1:8" ht="66" customHeight="1">
      <c r="A120" s="20"/>
      <c r="B120" s="21" t="s">
        <v>46</v>
      </c>
      <c r="C120" s="22" t="s">
        <v>41</v>
      </c>
      <c r="D120" s="22" t="s">
        <v>0</v>
      </c>
      <c r="E120" s="22" t="s">
        <v>47</v>
      </c>
      <c r="F120" s="22"/>
      <c r="G120" s="23">
        <v>43801711.479999997</v>
      </c>
      <c r="H120" s="24">
        <f>H121</f>
        <v>36490993.859999999</v>
      </c>
    </row>
    <row r="121" spans="1:8" ht="36" customHeight="1">
      <c r="A121" s="20"/>
      <c r="B121" s="21" t="s">
        <v>2</v>
      </c>
      <c r="C121" s="22" t="s">
        <v>41</v>
      </c>
      <c r="D121" s="22" t="s">
        <v>0</v>
      </c>
      <c r="E121" s="22" t="s">
        <v>47</v>
      </c>
      <c r="F121" s="22" t="s">
        <v>5</v>
      </c>
      <c r="G121" s="23">
        <v>43801711.479999997</v>
      </c>
      <c r="H121" s="24">
        <v>36490993.859999999</v>
      </c>
    </row>
    <row r="122" spans="1:8" ht="36.75" customHeight="1">
      <c r="A122" s="20"/>
      <c r="B122" s="21" t="s">
        <v>67</v>
      </c>
      <c r="C122" s="22" t="s">
        <v>41</v>
      </c>
      <c r="D122" s="22" t="s">
        <v>0</v>
      </c>
      <c r="E122" s="22" t="s">
        <v>68</v>
      </c>
      <c r="F122" s="22"/>
      <c r="G122" s="23">
        <f>G123</f>
        <v>8132675</v>
      </c>
      <c r="H122" s="24">
        <f>H123</f>
        <v>8132675</v>
      </c>
    </row>
    <row r="123" spans="1:8" ht="34.5" customHeight="1">
      <c r="A123" s="20"/>
      <c r="B123" s="21" t="s">
        <v>2</v>
      </c>
      <c r="C123" s="22" t="s">
        <v>41</v>
      </c>
      <c r="D123" s="22" t="s">
        <v>0</v>
      </c>
      <c r="E123" s="22" t="s">
        <v>68</v>
      </c>
      <c r="F123" s="22" t="s">
        <v>5</v>
      </c>
      <c r="G123" s="23">
        <v>8132675</v>
      </c>
      <c r="H123" s="24">
        <v>8132675</v>
      </c>
    </row>
    <row r="124" spans="1:8" ht="48" customHeight="1">
      <c r="A124" s="20"/>
      <c r="B124" s="21" t="s">
        <v>85</v>
      </c>
      <c r="C124" s="22" t="s">
        <v>41</v>
      </c>
      <c r="D124" s="22" t="s">
        <v>0</v>
      </c>
      <c r="E124" s="22" t="s">
        <v>86</v>
      </c>
      <c r="F124" s="22"/>
      <c r="G124" s="23">
        <v>65040</v>
      </c>
      <c r="H124" s="24">
        <f>H125</f>
        <v>0</v>
      </c>
    </row>
    <row r="125" spans="1:8" ht="21.75" customHeight="1">
      <c r="A125" s="20"/>
      <c r="B125" s="21" t="s">
        <v>87</v>
      </c>
      <c r="C125" s="22" t="s">
        <v>41</v>
      </c>
      <c r="D125" s="22" t="s">
        <v>0</v>
      </c>
      <c r="E125" s="22" t="s">
        <v>86</v>
      </c>
      <c r="F125" s="22" t="s">
        <v>88</v>
      </c>
      <c r="G125" s="23">
        <v>65040</v>
      </c>
      <c r="H125" s="24">
        <v>0</v>
      </c>
    </row>
    <row r="126" spans="1:8" s="10" customFormat="1" ht="21.75" customHeight="1">
      <c r="A126" s="25"/>
      <c r="B126" s="6" t="s">
        <v>189</v>
      </c>
      <c r="C126" s="8" t="s">
        <v>0</v>
      </c>
      <c r="D126" s="8" t="s">
        <v>177</v>
      </c>
      <c r="E126" s="16"/>
      <c r="F126" s="16"/>
      <c r="G126" s="26">
        <f>G127</f>
        <v>222000</v>
      </c>
      <c r="H126" s="27">
        <f>H127</f>
        <v>0</v>
      </c>
    </row>
    <row r="127" spans="1:8" ht="22.5" customHeight="1">
      <c r="A127" s="20"/>
      <c r="B127" s="21" t="s">
        <v>96</v>
      </c>
      <c r="C127" s="22" t="s">
        <v>0</v>
      </c>
      <c r="D127" s="22" t="s">
        <v>0</v>
      </c>
      <c r="E127" s="22"/>
      <c r="F127" s="22"/>
      <c r="G127" s="23">
        <v>222000</v>
      </c>
      <c r="H127" s="24">
        <f>H128+H130</f>
        <v>0</v>
      </c>
    </row>
    <row r="128" spans="1:8" ht="40.5" customHeight="1">
      <c r="A128" s="20"/>
      <c r="B128" s="21" t="s">
        <v>97</v>
      </c>
      <c r="C128" s="22" t="s">
        <v>0</v>
      </c>
      <c r="D128" s="22" t="s">
        <v>0</v>
      </c>
      <c r="E128" s="22" t="s">
        <v>98</v>
      </c>
      <c r="F128" s="22"/>
      <c r="G128" s="23">
        <v>15000</v>
      </c>
      <c r="H128" s="24">
        <f>H129</f>
        <v>0</v>
      </c>
    </row>
    <row r="129" spans="1:8" ht="34.5" customHeight="1">
      <c r="A129" s="20"/>
      <c r="B129" s="21" t="s">
        <v>2</v>
      </c>
      <c r="C129" s="22" t="s">
        <v>0</v>
      </c>
      <c r="D129" s="22" t="s">
        <v>0</v>
      </c>
      <c r="E129" s="22" t="s">
        <v>98</v>
      </c>
      <c r="F129" s="22" t="s">
        <v>5</v>
      </c>
      <c r="G129" s="23">
        <v>15000</v>
      </c>
      <c r="H129" s="24">
        <v>0</v>
      </c>
    </row>
    <row r="130" spans="1:8" ht="50.25" customHeight="1">
      <c r="A130" s="20"/>
      <c r="B130" s="21" t="s">
        <v>102</v>
      </c>
      <c r="C130" s="22" t="s">
        <v>0</v>
      </c>
      <c r="D130" s="22" t="s">
        <v>0</v>
      </c>
      <c r="E130" s="22" t="s">
        <v>103</v>
      </c>
      <c r="F130" s="22"/>
      <c r="G130" s="23">
        <v>207000</v>
      </c>
      <c r="H130" s="24">
        <f>H131</f>
        <v>0</v>
      </c>
    </row>
    <row r="131" spans="1:8" ht="23.25" customHeight="1">
      <c r="A131" s="20"/>
      <c r="B131" s="21" t="s">
        <v>87</v>
      </c>
      <c r="C131" s="22" t="s">
        <v>0</v>
      </c>
      <c r="D131" s="22" t="s">
        <v>0</v>
      </c>
      <c r="E131" s="22" t="s">
        <v>103</v>
      </c>
      <c r="F131" s="22" t="s">
        <v>88</v>
      </c>
      <c r="G131" s="23">
        <v>207000</v>
      </c>
      <c r="H131" s="24">
        <v>0</v>
      </c>
    </row>
    <row r="132" spans="1:8" s="10" customFormat="1" ht="23.25" customHeight="1">
      <c r="A132" s="25"/>
      <c r="B132" s="6" t="s">
        <v>190</v>
      </c>
      <c r="C132" s="8" t="s">
        <v>7</v>
      </c>
      <c r="D132" s="8" t="s">
        <v>177</v>
      </c>
      <c r="E132" s="16"/>
      <c r="F132" s="16"/>
      <c r="G132" s="26">
        <f>G134+G136+G140+G143</f>
        <v>14830872.99</v>
      </c>
      <c r="H132" s="27">
        <f>H134+H136+H140+H143</f>
        <v>11603850.99</v>
      </c>
    </row>
    <row r="133" spans="1:8" ht="21" customHeight="1">
      <c r="A133" s="20"/>
      <c r="B133" s="21" t="s">
        <v>104</v>
      </c>
      <c r="C133" s="22" t="s">
        <v>7</v>
      </c>
      <c r="D133" s="22" t="s">
        <v>23</v>
      </c>
      <c r="E133" s="22"/>
      <c r="F133" s="22"/>
      <c r="G133" s="23">
        <v>3127022</v>
      </c>
      <c r="H133" s="24">
        <f>H134</f>
        <v>0</v>
      </c>
    </row>
    <row r="134" spans="1:8" ht="90" customHeight="1">
      <c r="A134" s="20"/>
      <c r="B134" s="21" t="s">
        <v>107</v>
      </c>
      <c r="C134" s="22" t="s">
        <v>7</v>
      </c>
      <c r="D134" s="22" t="s">
        <v>23</v>
      </c>
      <c r="E134" s="22" t="s">
        <v>108</v>
      </c>
      <c r="F134" s="22"/>
      <c r="G134" s="23">
        <v>3127022</v>
      </c>
      <c r="H134" s="24">
        <f>H135</f>
        <v>0</v>
      </c>
    </row>
    <row r="135" spans="1:8" ht="15" customHeight="1">
      <c r="A135" s="20"/>
      <c r="B135" s="21" t="s">
        <v>109</v>
      </c>
      <c r="C135" s="22" t="s">
        <v>7</v>
      </c>
      <c r="D135" s="22" t="s">
        <v>23</v>
      </c>
      <c r="E135" s="22" t="s">
        <v>108</v>
      </c>
      <c r="F135" s="22" t="s">
        <v>110</v>
      </c>
      <c r="G135" s="23">
        <v>3127022</v>
      </c>
      <c r="H135" s="24">
        <v>0</v>
      </c>
    </row>
    <row r="136" spans="1:8" ht="18" customHeight="1">
      <c r="A136" s="20"/>
      <c r="B136" s="21" t="s">
        <v>111</v>
      </c>
      <c r="C136" s="22" t="s">
        <v>7</v>
      </c>
      <c r="D136" s="22" t="s">
        <v>30</v>
      </c>
      <c r="E136" s="22"/>
      <c r="F136" s="22"/>
      <c r="G136" s="23">
        <v>7424525</v>
      </c>
      <c r="H136" s="24">
        <f>H137</f>
        <v>7424525</v>
      </c>
    </row>
    <row r="137" spans="1:8" ht="87" customHeight="1">
      <c r="A137" s="20"/>
      <c r="B137" s="21" t="s">
        <v>107</v>
      </c>
      <c r="C137" s="22" t="s">
        <v>7</v>
      </c>
      <c r="D137" s="22" t="s">
        <v>30</v>
      </c>
      <c r="E137" s="22" t="s">
        <v>108</v>
      </c>
      <c r="F137" s="22"/>
      <c r="G137" s="23">
        <v>7424525</v>
      </c>
      <c r="H137" s="24">
        <f>H138+H139</f>
        <v>7424525</v>
      </c>
    </row>
    <row r="138" spans="1:8" ht="21.75" customHeight="1">
      <c r="A138" s="20"/>
      <c r="B138" s="21" t="s">
        <v>17</v>
      </c>
      <c r="C138" s="22" t="s">
        <v>7</v>
      </c>
      <c r="D138" s="22" t="s">
        <v>30</v>
      </c>
      <c r="E138" s="22" t="s">
        <v>108</v>
      </c>
      <c r="F138" s="22" t="s">
        <v>18</v>
      </c>
      <c r="G138" s="23">
        <v>6135109.1600000001</v>
      </c>
      <c r="H138" s="24">
        <v>6135109.1600000001</v>
      </c>
    </row>
    <row r="139" spans="1:8" ht="36" customHeight="1">
      <c r="A139" s="20"/>
      <c r="B139" s="21" t="s">
        <v>2</v>
      </c>
      <c r="C139" s="22" t="s">
        <v>7</v>
      </c>
      <c r="D139" s="22" t="s">
        <v>30</v>
      </c>
      <c r="E139" s="22" t="s">
        <v>108</v>
      </c>
      <c r="F139" s="22" t="s">
        <v>5</v>
      </c>
      <c r="G139" s="23">
        <v>1289415.8400000001</v>
      </c>
      <c r="H139" s="24">
        <v>1289415.8400000001</v>
      </c>
    </row>
    <row r="140" spans="1:8" ht="25.5" customHeight="1">
      <c r="A140" s="20"/>
      <c r="B140" s="21" t="s">
        <v>117</v>
      </c>
      <c r="C140" s="22" t="s">
        <v>7</v>
      </c>
      <c r="D140" s="22" t="s">
        <v>4</v>
      </c>
      <c r="E140" s="22"/>
      <c r="F140" s="22"/>
      <c r="G140" s="23">
        <f>G141</f>
        <v>3223225.99</v>
      </c>
      <c r="H140" s="24">
        <f>H141</f>
        <v>3223225.99</v>
      </c>
    </row>
    <row r="141" spans="1:8" ht="83.25" customHeight="1">
      <c r="A141" s="20"/>
      <c r="B141" s="21" t="s">
        <v>107</v>
      </c>
      <c r="C141" s="22" t="s">
        <v>7</v>
      </c>
      <c r="D141" s="22" t="s">
        <v>4</v>
      </c>
      <c r="E141" s="22" t="s">
        <v>108</v>
      </c>
      <c r="F141" s="22"/>
      <c r="G141" s="23">
        <f>G142</f>
        <v>3223225.99</v>
      </c>
      <c r="H141" s="24">
        <f>H142</f>
        <v>3223225.99</v>
      </c>
    </row>
    <row r="142" spans="1:8" ht="23.25" customHeight="1">
      <c r="A142" s="20"/>
      <c r="B142" s="21" t="s">
        <v>79</v>
      </c>
      <c r="C142" s="22" t="s">
        <v>7</v>
      </c>
      <c r="D142" s="22" t="s">
        <v>4</v>
      </c>
      <c r="E142" s="22" t="s">
        <v>108</v>
      </c>
      <c r="F142" s="22" t="s">
        <v>80</v>
      </c>
      <c r="G142" s="23">
        <v>3223225.99</v>
      </c>
      <c r="H142" s="24">
        <v>3223225.99</v>
      </c>
    </row>
    <row r="143" spans="1:8" ht="22.5" customHeight="1">
      <c r="A143" s="20"/>
      <c r="B143" s="21" t="s">
        <v>122</v>
      </c>
      <c r="C143" s="22" t="s">
        <v>7</v>
      </c>
      <c r="D143" s="22" t="s">
        <v>39</v>
      </c>
      <c r="E143" s="22"/>
      <c r="F143" s="22"/>
      <c r="G143" s="23">
        <f>G144</f>
        <v>1056100</v>
      </c>
      <c r="H143" s="24">
        <f>H144</f>
        <v>956100</v>
      </c>
    </row>
    <row r="144" spans="1:8" ht="34.5" customHeight="1">
      <c r="A144" s="20"/>
      <c r="B144" s="21" t="s">
        <v>179</v>
      </c>
      <c r="C144" s="22" t="s">
        <v>7</v>
      </c>
      <c r="D144" s="22" t="s">
        <v>39</v>
      </c>
      <c r="E144" s="22" t="s">
        <v>54</v>
      </c>
      <c r="F144" s="22"/>
      <c r="G144" s="23">
        <f>G145+G146+G147</f>
        <v>1056100</v>
      </c>
      <c r="H144" s="24">
        <f>H145+H146+H147</f>
        <v>956100</v>
      </c>
    </row>
    <row r="145" spans="1:8" ht="23.25" customHeight="1">
      <c r="A145" s="20"/>
      <c r="B145" s="21" t="s">
        <v>56</v>
      </c>
      <c r="C145" s="22" t="s">
        <v>7</v>
      </c>
      <c r="D145" s="22" t="s">
        <v>39</v>
      </c>
      <c r="E145" s="22" t="s">
        <v>54</v>
      </c>
      <c r="F145" s="22" t="s">
        <v>57</v>
      </c>
      <c r="G145" s="23">
        <v>839649.38</v>
      </c>
      <c r="H145" s="24">
        <v>839649.38</v>
      </c>
    </row>
    <row r="146" spans="1:8" ht="40.5" customHeight="1">
      <c r="A146" s="20"/>
      <c r="B146" s="21" t="s">
        <v>2</v>
      </c>
      <c r="C146" s="22" t="s">
        <v>7</v>
      </c>
      <c r="D146" s="22" t="s">
        <v>39</v>
      </c>
      <c r="E146" s="22" t="s">
        <v>54</v>
      </c>
      <c r="F146" s="22" t="s">
        <v>5</v>
      </c>
      <c r="G146" s="23">
        <v>116450.62</v>
      </c>
      <c r="H146" s="24">
        <v>116450.62</v>
      </c>
    </row>
    <row r="147" spans="1:8" ht="23.25" customHeight="1">
      <c r="A147" s="20"/>
      <c r="B147" s="21" t="s">
        <v>87</v>
      </c>
      <c r="C147" s="22" t="s">
        <v>7</v>
      </c>
      <c r="D147" s="22" t="s">
        <v>39</v>
      </c>
      <c r="E147" s="22" t="s">
        <v>108</v>
      </c>
      <c r="F147" s="22" t="s">
        <v>88</v>
      </c>
      <c r="G147" s="23">
        <v>100000</v>
      </c>
      <c r="H147" s="24">
        <v>0</v>
      </c>
    </row>
    <row r="148" spans="1:8" s="10" customFormat="1" ht="41.25" customHeight="1">
      <c r="A148" s="25"/>
      <c r="B148" s="6" t="s">
        <v>191</v>
      </c>
      <c r="C148" s="8" t="s">
        <v>147</v>
      </c>
      <c r="D148" s="8" t="s">
        <v>177</v>
      </c>
      <c r="E148" s="16"/>
      <c r="F148" s="16"/>
      <c r="G148" s="26">
        <f>G149</f>
        <v>12694900</v>
      </c>
      <c r="H148" s="27">
        <f>H149</f>
        <v>280416</v>
      </c>
    </row>
    <row r="149" spans="1:8" ht="21" customHeight="1">
      <c r="A149" s="20"/>
      <c r="B149" s="21" t="s">
        <v>157</v>
      </c>
      <c r="C149" s="22" t="s">
        <v>147</v>
      </c>
      <c r="D149" s="22" t="s">
        <v>35</v>
      </c>
      <c r="E149" s="22"/>
      <c r="F149" s="22"/>
      <c r="G149" s="23">
        <f>G150+G153+G155</f>
        <v>12694900</v>
      </c>
      <c r="H149" s="24">
        <f>H150+H153+H155</f>
        <v>280416</v>
      </c>
    </row>
    <row r="150" spans="1:8" ht="48.75" customHeight="1">
      <c r="A150" s="20"/>
      <c r="B150" s="21" t="s">
        <v>186</v>
      </c>
      <c r="C150" s="22" t="s">
        <v>147</v>
      </c>
      <c r="D150" s="22" t="s">
        <v>35</v>
      </c>
      <c r="E150" s="22" t="s">
        <v>31</v>
      </c>
      <c r="F150" s="22"/>
      <c r="G150" s="23">
        <f>G151+G152</f>
        <v>11693929</v>
      </c>
      <c r="H150" s="24">
        <f>H151+H152</f>
        <v>0</v>
      </c>
    </row>
    <row r="151" spans="1:8" ht="16.5" customHeight="1">
      <c r="A151" s="20"/>
      <c r="B151" s="21" t="s">
        <v>161</v>
      </c>
      <c r="C151" s="22" t="s">
        <v>147</v>
      </c>
      <c r="D151" s="22" t="s">
        <v>35</v>
      </c>
      <c r="E151" s="22" t="s">
        <v>31</v>
      </c>
      <c r="F151" s="22" t="s">
        <v>162</v>
      </c>
      <c r="G151" s="23">
        <v>10793600</v>
      </c>
      <c r="H151" s="24">
        <v>0</v>
      </c>
    </row>
    <row r="152" spans="1:8" ht="16.5" customHeight="1">
      <c r="A152" s="20"/>
      <c r="B152" s="21" t="s">
        <v>163</v>
      </c>
      <c r="C152" s="22" t="s">
        <v>147</v>
      </c>
      <c r="D152" s="22" t="s">
        <v>35</v>
      </c>
      <c r="E152" s="22" t="s">
        <v>31</v>
      </c>
      <c r="F152" s="22" t="s">
        <v>164</v>
      </c>
      <c r="G152" s="23">
        <v>900329</v>
      </c>
      <c r="H152" s="24">
        <v>0</v>
      </c>
    </row>
    <row r="153" spans="1:8" ht="52.5" customHeight="1">
      <c r="A153" s="20"/>
      <c r="B153" s="21" t="s">
        <v>165</v>
      </c>
      <c r="C153" s="22" t="s">
        <v>147</v>
      </c>
      <c r="D153" s="22" t="s">
        <v>35</v>
      </c>
      <c r="E153" s="22" t="s">
        <v>166</v>
      </c>
      <c r="F153" s="22"/>
      <c r="G153" s="23">
        <v>708871</v>
      </c>
      <c r="H153" s="24">
        <f>H154</f>
        <v>0</v>
      </c>
    </row>
    <row r="154" spans="1:8" ht="23.25" customHeight="1">
      <c r="A154" s="20"/>
      <c r="B154" s="21" t="s">
        <v>163</v>
      </c>
      <c r="C154" s="22" t="s">
        <v>147</v>
      </c>
      <c r="D154" s="22" t="s">
        <v>35</v>
      </c>
      <c r="E154" s="22" t="s">
        <v>166</v>
      </c>
      <c r="F154" s="22" t="s">
        <v>164</v>
      </c>
      <c r="G154" s="23">
        <v>708871</v>
      </c>
      <c r="H154" s="24">
        <v>0</v>
      </c>
    </row>
    <row r="155" spans="1:8" ht="47.25">
      <c r="A155" s="20"/>
      <c r="B155" s="21" t="s">
        <v>159</v>
      </c>
      <c r="C155" s="22" t="s">
        <v>147</v>
      </c>
      <c r="D155" s="22" t="s">
        <v>35</v>
      </c>
      <c r="E155" s="22" t="s">
        <v>160</v>
      </c>
      <c r="F155" s="22"/>
      <c r="G155" s="23">
        <v>292100</v>
      </c>
      <c r="H155" s="24">
        <f>H156</f>
        <v>280416</v>
      </c>
    </row>
    <row r="156" spans="1:8" ht="21" customHeight="1">
      <c r="A156" s="20"/>
      <c r="B156" s="21" t="s">
        <v>163</v>
      </c>
      <c r="C156" s="22" t="s">
        <v>147</v>
      </c>
      <c r="D156" s="22" t="s">
        <v>35</v>
      </c>
      <c r="E156" s="22" t="s">
        <v>160</v>
      </c>
      <c r="F156" s="22" t="s">
        <v>164</v>
      </c>
      <c r="G156" s="23">
        <v>292100</v>
      </c>
      <c r="H156" s="24">
        <v>280416</v>
      </c>
    </row>
    <row r="157" spans="1:8" s="10" customFormat="1" ht="21" customHeight="1">
      <c r="A157" s="25" t="s">
        <v>100</v>
      </c>
      <c r="B157" s="6" t="s">
        <v>192</v>
      </c>
      <c r="C157" s="8"/>
      <c r="D157" s="8"/>
      <c r="E157" s="16"/>
      <c r="F157" s="16"/>
      <c r="G157" s="26">
        <f>G158</f>
        <v>1749527.01</v>
      </c>
      <c r="H157" s="27">
        <f>H158</f>
        <v>269700</v>
      </c>
    </row>
    <row r="158" spans="1:8" s="10" customFormat="1" ht="21" customHeight="1">
      <c r="A158" s="25"/>
      <c r="B158" s="6" t="s">
        <v>176</v>
      </c>
      <c r="C158" s="8" t="s">
        <v>23</v>
      </c>
      <c r="D158" s="8" t="s">
        <v>177</v>
      </c>
      <c r="E158" s="16"/>
      <c r="F158" s="16"/>
      <c r="G158" s="26">
        <f>G159</f>
        <v>1749527.01</v>
      </c>
      <c r="H158" s="27">
        <f>H159</f>
        <v>269700</v>
      </c>
    </row>
    <row r="159" spans="1:8" ht="49.5" customHeight="1">
      <c r="A159" s="20"/>
      <c r="B159" s="21" t="s">
        <v>99</v>
      </c>
      <c r="C159" s="22" t="s">
        <v>23</v>
      </c>
      <c r="D159" s="22" t="s">
        <v>39</v>
      </c>
      <c r="E159" s="22" t="s">
        <v>101</v>
      </c>
      <c r="F159" s="22"/>
      <c r="G159" s="23">
        <v>1749527.01</v>
      </c>
      <c r="H159" s="24">
        <f>H160+H161</f>
        <v>269700</v>
      </c>
    </row>
    <row r="160" spans="1:8" ht="15" customHeight="1">
      <c r="A160" s="20"/>
      <c r="B160" s="21" t="s">
        <v>56</v>
      </c>
      <c r="C160" s="22" t="s">
        <v>23</v>
      </c>
      <c r="D160" s="22" t="s">
        <v>39</v>
      </c>
      <c r="E160" s="22" t="s">
        <v>101</v>
      </c>
      <c r="F160" s="22" t="s">
        <v>57</v>
      </c>
      <c r="G160" s="23">
        <v>1731115.1</v>
      </c>
      <c r="H160" s="24">
        <v>269700</v>
      </c>
    </row>
    <row r="161" spans="1:8" ht="23.25" customHeight="1">
      <c r="A161" s="20"/>
      <c r="B161" s="21" t="s">
        <v>2</v>
      </c>
      <c r="C161" s="22" t="s">
        <v>23</v>
      </c>
      <c r="D161" s="22" t="s">
        <v>39</v>
      </c>
      <c r="E161" s="22" t="s">
        <v>101</v>
      </c>
      <c r="F161" s="22" t="s">
        <v>5</v>
      </c>
      <c r="G161" s="23">
        <v>18411.91</v>
      </c>
      <c r="H161" s="24">
        <v>0</v>
      </c>
    </row>
    <row r="162" spans="1:8" s="10" customFormat="1" ht="25.5" customHeight="1">
      <c r="A162" s="25" t="s">
        <v>11</v>
      </c>
      <c r="B162" s="6" t="s">
        <v>193</v>
      </c>
      <c r="C162" s="8"/>
      <c r="D162" s="8"/>
      <c r="E162" s="16"/>
      <c r="F162" s="16"/>
      <c r="G162" s="26">
        <f>G163+G169+G173+G177+G187+G207+G213+G224+G237+G244</f>
        <v>633181016.31999993</v>
      </c>
      <c r="H162" s="27">
        <f>H163+H169+H173+H177+H187+H207+H213+H224+H237+H244</f>
        <v>166455537.75</v>
      </c>
    </row>
    <row r="163" spans="1:8" s="10" customFormat="1" ht="23.25" customHeight="1">
      <c r="A163" s="25"/>
      <c r="B163" s="6" t="s">
        <v>176</v>
      </c>
      <c r="C163" s="8" t="s">
        <v>23</v>
      </c>
      <c r="D163" s="8" t="s">
        <v>177</v>
      </c>
      <c r="E163" s="16"/>
      <c r="F163" s="16"/>
      <c r="G163" s="26">
        <f>G164</f>
        <v>142602802.19</v>
      </c>
      <c r="H163" s="27">
        <f>H164</f>
        <v>2442800</v>
      </c>
    </row>
    <row r="164" spans="1:8" ht="49.5" customHeight="1">
      <c r="A164" s="20"/>
      <c r="B164" s="21" t="s">
        <v>13</v>
      </c>
      <c r="C164" s="22" t="s">
        <v>23</v>
      </c>
      <c r="D164" s="22" t="s">
        <v>106</v>
      </c>
      <c r="E164" s="22" t="s">
        <v>14</v>
      </c>
      <c r="F164" s="22"/>
      <c r="G164" s="23">
        <v>142602802.19</v>
      </c>
      <c r="H164" s="24">
        <f>H165+H166+H167+H168</f>
        <v>2442800</v>
      </c>
    </row>
    <row r="165" spans="1:8" ht="23.25" customHeight="1">
      <c r="A165" s="20"/>
      <c r="B165" s="21" t="s">
        <v>56</v>
      </c>
      <c r="C165" s="22" t="s">
        <v>23</v>
      </c>
      <c r="D165" s="22" t="s">
        <v>106</v>
      </c>
      <c r="E165" s="22" t="s">
        <v>14</v>
      </c>
      <c r="F165" s="22" t="s">
        <v>57</v>
      </c>
      <c r="G165" s="23">
        <v>16335346.23</v>
      </c>
      <c r="H165" s="24">
        <v>2409356</v>
      </c>
    </row>
    <row r="166" spans="1:8" ht="40.5" customHeight="1">
      <c r="A166" s="20"/>
      <c r="B166" s="21" t="s">
        <v>2</v>
      </c>
      <c r="C166" s="22" t="s">
        <v>23</v>
      </c>
      <c r="D166" s="22" t="s">
        <v>106</v>
      </c>
      <c r="E166" s="22" t="s">
        <v>14</v>
      </c>
      <c r="F166" s="22" t="s">
        <v>5</v>
      </c>
      <c r="G166" s="23">
        <v>4146336.96</v>
      </c>
      <c r="H166" s="24">
        <v>33444</v>
      </c>
    </row>
    <row r="167" spans="1:8" ht="18" customHeight="1">
      <c r="A167" s="20"/>
      <c r="B167" s="21" t="s">
        <v>112</v>
      </c>
      <c r="C167" s="22" t="s">
        <v>23</v>
      </c>
      <c r="D167" s="22" t="s">
        <v>106</v>
      </c>
      <c r="E167" s="22" t="s">
        <v>14</v>
      </c>
      <c r="F167" s="22" t="s">
        <v>113</v>
      </c>
      <c r="G167" s="23">
        <v>121485300</v>
      </c>
      <c r="H167" s="24">
        <v>0</v>
      </c>
    </row>
    <row r="168" spans="1:8" ht="15" customHeight="1">
      <c r="A168" s="20"/>
      <c r="B168" s="21" t="s">
        <v>19</v>
      </c>
      <c r="C168" s="22" t="s">
        <v>23</v>
      </c>
      <c r="D168" s="22" t="s">
        <v>106</v>
      </c>
      <c r="E168" s="22" t="s">
        <v>14</v>
      </c>
      <c r="F168" s="22" t="s">
        <v>20</v>
      </c>
      <c r="G168" s="23">
        <v>635819</v>
      </c>
      <c r="H168" s="24">
        <v>0</v>
      </c>
    </row>
    <row r="169" spans="1:8" s="10" customFormat="1" ht="36.75" customHeight="1">
      <c r="A169" s="25"/>
      <c r="B169" s="6" t="s">
        <v>183</v>
      </c>
      <c r="C169" s="8" t="s">
        <v>35</v>
      </c>
      <c r="D169" s="8" t="s">
        <v>177</v>
      </c>
      <c r="E169" s="16"/>
      <c r="F169" s="16"/>
      <c r="G169" s="26">
        <f>G170</f>
        <v>6615153.8499999996</v>
      </c>
      <c r="H169" s="27">
        <f>H170</f>
        <v>0</v>
      </c>
    </row>
    <row r="170" spans="1:8" ht="34.5" customHeight="1">
      <c r="A170" s="20"/>
      <c r="B170" s="21" t="s">
        <v>146</v>
      </c>
      <c r="C170" s="22" t="s">
        <v>35</v>
      </c>
      <c r="D170" s="22" t="s">
        <v>147</v>
      </c>
      <c r="E170" s="22"/>
      <c r="F170" s="22"/>
      <c r="G170" s="23">
        <f>G171</f>
        <v>6615153.8499999996</v>
      </c>
      <c r="H170" s="24">
        <f>H171</f>
        <v>0</v>
      </c>
    </row>
    <row r="171" spans="1:8" ht="38.25" customHeight="1">
      <c r="A171" s="20"/>
      <c r="B171" s="21" t="s">
        <v>149</v>
      </c>
      <c r="C171" s="22" t="s">
        <v>35</v>
      </c>
      <c r="D171" s="22" t="s">
        <v>147</v>
      </c>
      <c r="E171" s="22" t="s">
        <v>151</v>
      </c>
      <c r="F171" s="22"/>
      <c r="G171" s="23">
        <v>6615153.8499999996</v>
      </c>
      <c r="H171" s="24">
        <f>H172</f>
        <v>0</v>
      </c>
    </row>
    <row r="172" spans="1:8" ht="35.25" customHeight="1">
      <c r="A172" s="20"/>
      <c r="B172" s="21" t="s">
        <v>2</v>
      </c>
      <c r="C172" s="22" t="s">
        <v>35</v>
      </c>
      <c r="D172" s="22" t="s">
        <v>147</v>
      </c>
      <c r="E172" s="22" t="s">
        <v>151</v>
      </c>
      <c r="F172" s="22" t="s">
        <v>5</v>
      </c>
      <c r="G172" s="23">
        <v>6615153.8499999996</v>
      </c>
      <c r="H172" s="24">
        <v>0</v>
      </c>
    </row>
    <row r="173" spans="1:8" s="10" customFormat="1" ht="30.75" customHeight="1">
      <c r="A173" s="25"/>
      <c r="B173" s="6" t="s">
        <v>184</v>
      </c>
      <c r="C173" s="8" t="s">
        <v>4</v>
      </c>
      <c r="D173" s="8" t="s">
        <v>177</v>
      </c>
      <c r="E173" s="16"/>
      <c r="F173" s="16"/>
      <c r="G173" s="26">
        <f>G174</f>
        <v>1333476</v>
      </c>
      <c r="H173" s="27">
        <f>H174</f>
        <v>1255174.1499999999</v>
      </c>
    </row>
    <row r="174" spans="1:8" ht="23.25" customHeight="1">
      <c r="A174" s="20"/>
      <c r="B174" s="21" t="s">
        <v>10</v>
      </c>
      <c r="C174" s="22" t="s">
        <v>4</v>
      </c>
      <c r="D174" s="22" t="s">
        <v>12</v>
      </c>
      <c r="E174" s="22"/>
      <c r="F174" s="22"/>
      <c r="G174" s="23">
        <f>G175</f>
        <v>1333476</v>
      </c>
      <c r="H174" s="24">
        <f>H175</f>
        <v>1255174.1499999999</v>
      </c>
    </row>
    <row r="175" spans="1:8" ht="48" customHeight="1">
      <c r="A175" s="20"/>
      <c r="B175" s="21" t="s">
        <v>13</v>
      </c>
      <c r="C175" s="22" t="s">
        <v>4</v>
      </c>
      <c r="D175" s="22" t="s">
        <v>12</v>
      </c>
      <c r="E175" s="22" t="s">
        <v>14</v>
      </c>
      <c r="F175" s="22"/>
      <c r="G175" s="23">
        <v>1333476</v>
      </c>
      <c r="H175" s="24">
        <f>H176</f>
        <v>1255174.1499999999</v>
      </c>
    </row>
    <row r="176" spans="1:8" ht="35.25" customHeight="1">
      <c r="A176" s="20"/>
      <c r="B176" s="21" t="s">
        <v>2</v>
      </c>
      <c r="C176" s="22" t="s">
        <v>4</v>
      </c>
      <c r="D176" s="22" t="s">
        <v>12</v>
      </c>
      <c r="E176" s="22" t="s">
        <v>14</v>
      </c>
      <c r="F176" s="22" t="s">
        <v>5</v>
      </c>
      <c r="G176" s="23">
        <v>1333476</v>
      </c>
      <c r="H176" s="24">
        <v>1255174.1499999999</v>
      </c>
    </row>
    <row r="177" spans="1:8" s="10" customFormat="1" ht="35.25" customHeight="1">
      <c r="A177" s="25"/>
      <c r="B177" s="6" t="s">
        <v>185</v>
      </c>
      <c r="C177" s="8" t="s">
        <v>22</v>
      </c>
      <c r="D177" s="8" t="s">
        <v>177</v>
      </c>
      <c r="E177" s="16"/>
      <c r="F177" s="16"/>
      <c r="G177" s="26">
        <f>G178+G184</f>
        <v>45155645.299999997</v>
      </c>
      <c r="H177" s="27">
        <f>H178+H184</f>
        <v>40154634.009999998</v>
      </c>
    </row>
    <row r="178" spans="1:8" ht="23.25" customHeight="1">
      <c r="A178" s="20"/>
      <c r="B178" s="21" t="s">
        <v>21</v>
      </c>
      <c r="C178" s="22" t="s">
        <v>22</v>
      </c>
      <c r="D178" s="22" t="s">
        <v>23</v>
      </c>
      <c r="E178" s="22"/>
      <c r="F178" s="22"/>
      <c r="G178" s="23">
        <f>G179+G181</f>
        <v>45071789.82</v>
      </c>
      <c r="H178" s="24">
        <f>H179+H181</f>
        <v>40154634.009999998</v>
      </c>
    </row>
    <row r="179" spans="1:8" ht="36" customHeight="1">
      <c r="A179" s="20"/>
      <c r="B179" s="21" t="s">
        <v>24</v>
      </c>
      <c r="C179" s="22" t="s">
        <v>22</v>
      </c>
      <c r="D179" s="22" t="s">
        <v>23</v>
      </c>
      <c r="E179" s="22" t="s">
        <v>25</v>
      </c>
      <c r="F179" s="22"/>
      <c r="G179" s="23">
        <v>2803754.02</v>
      </c>
      <c r="H179" s="24">
        <v>0</v>
      </c>
    </row>
    <row r="180" spans="1:8" ht="35.25" customHeight="1">
      <c r="A180" s="20"/>
      <c r="B180" s="21" t="s">
        <v>2</v>
      </c>
      <c r="C180" s="22" t="s">
        <v>22</v>
      </c>
      <c r="D180" s="22" t="s">
        <v>23</v>
      </c>
      <c r="E180" s="22" t="s">
        <v>25</v>
      </c>
      <c r="F180" s="22" t="s">
        <v>5</v>
      </c>
      <c r="G180" s="23">
        <v>2803754.02</v>
      </c>
      <c r="H180" s="24">
        <v>0</v>
      </c>
    </row>
    <row r="181" spans="1:8" ht="55.5" customHeight="1">
      <c r="A181" s="20"/>
      <c r="B181" s="21" t="s">
        <v>194</v>
      </c>
      <c r="C181" s="22" t="s">
        <v>22</v>
      </c>
      <c r="D181" s="22" t="s">
        <v>23</v>
      </c>
      <c r="E181" s="22" t="s">
        <v>26</v>
      </c>
      <c r="F181" s="22"/>
      <c r="G181" s="23">
        <v>42268035.799999997</v>
      </c>
      <c r="H181" s="24">
        <f>H182+H183</f>
        <v>40154634.009999998</v>
      </c>
    </row>
    <row r="182" spans="1:8" ht="15" customHeight="1">
      <c r="A182" s="20"/>
      <c r="B182" s="21" t="s">
        <v>27</v>
      </c>
      <c r="C182" s="22" t="s">
        <v>22</v>
      </c>
      <c r="D182" s="22" t="s">
        <v>23</v>
      </c>
      <c r="E182" s="22" t="s">
        <v>26</v>
      </c>
      <c r="F182" s="22" t="s">
        <v>28</v>
      </c>
      <c r="G182" s="23">
        <v>11755420.800000001</v>
      </c>
      <c r="H182" s="24">
        <v>11167649.76</v>
      </c>
    </row>
    <row r="183" spans="1:8" ht="23.25" customHeight="1">
      <c r="A183" s="20"/>
      <c r="B183" s="21" t="s">
        <v>19</v>
      </c>
      <c r="C183" s="22" t="s">
        <v>22</v>
      </c>
      <c r="D183" s="22" t="s">
        <v>23</v>
      </c>
      <c r="E183" s="22" t="s">
        <v>26</v>
      </c>
      <c r="F183" s="22" t="s">
        <v>20</v>
      </c>
      <c r="G183" s="23">
        <v>30512615</v>
      </c>
      <c r="H183" s="24">
        <v>28986984.25</v>
      </c>
    </row>
    <row r="184" spans="1:8" ht="15" customHeight="1">
      <c r="A184" s="20"/>
      <c r="B184" s="21" t="s">
        <v>29</v>
      </c>
      <c r="C184" s="22" t="s">
        <v>22</v>
      </c>
      <c r="D184" s="22" t="s">
        <v>30</v>
      </c>
      <c r="E184" s="22"/>
      <c r="F184" s="22"/>
      <c r="G184" s="23">
        <f>G185</f>
        <v>83855.48</v>
      </c>
      <c r="H184" s="24">
        <f>H185</f>
        <v>0</v>
      </c>
    </row>
    <row r="185" spans="1:8" ht="51.75" customHeight="1">
      <c r="A185" s="20"/>
      <c r="B185" s="21" t="s">
        <v>13</v>
      </c>
      <c r="C185" s="22" t="s">
        <v>22</v>
      </c>
      <c r="D185" s="22" t="s">
        <v>30</v>
      </c>
      <c r="E185" s="22" t="s">
        <v>14</v>
      </c>
      <c r="F185" s="22"/>
      <c r="G185" s="23">
        <v>83855.48</v>
      </c>
      <c r="H185" s="24">
        <f>H186</f>
        <v>0</v>
      </c>
    </row>
    <row r="186" spans="1:8" ht="36" customHeight="1">
      <c r="A186" s="20"/>
      <c r="B186" s="21" t="s">
        <v>2</v>
      </c>
      <c r="C186" s="22" t="s">
        <v>22</v>
      </c>
      <c r="D186" s="22" t="s">
        <v>30</v>
      </c>
      <c r="E186" s="22" t="s">
        <v>14</v>
      </c>
      <c r="F186" s="22" t="s">
        <v>5</v>
      </c>
      <c r="G186" s="23">
        <v>83855.48</v>
      </c>
      <c r="H186" s="24">
        <v>0</v>
      </c>
    </row>
    <row r="187" spans="1:8" s="10" customFormat="1" ht="36" customHeight="1">
      <c r="A187" s="25"/>
      <c r="B187" s="6" t="s">
        <v>188</v>
      </c>
      <c r="C187" s="8" t="s">
        <v>41</v>
      </c>
      <c r="D187" s="8" t="s">
        <v>177</v>
      </c>
      <c r="E187" s="16"/>
      <c r="F187" s="16"/>
      <c r="G187" s="26">
        <f>G188+G196+G199+G204</f>
        <v>141614707.28999999</v>
      </c>
      <c r="H187" s="27">
        <f>H188+H196+H199+H204</f>
        <v>1056032.05</v>
      </c>
    </row>
    <row r="188" spans="1:8" ht="20.25" customHeight="1">
      <c r="A188" s="20"/>
      <c r="B188" s="21" t="s">
        <v>40</v>
      </c>
      <c r="C188" s="22" t="s">
        <v>41</v>
      </c>
      <c r="D188" s="22" t="s">
        <v>30</v>
      </c>
      <c r="E188" s="22"/>
      <c r="F188" s="22"/>
      <c r="G188" s="23">
        <v>101390102.34999999</v>
      </c>
      <c r="H188" s="24">
        <f>H189+H191+H193</f>
        <v>0</v>
      </c>
    </row>
    <row r="189" spans="1:8" ht="34.5" customHeight="1">
      <c r="A189" s="20"/>
      <c r="B189" s="21" t="s">
        <v>42</v>
      </c>
      <c r="C189" s="22" t="s">
        <v>41</v>
      </c>
      <c r="D189" s="22" t="s">
        <v>30</v>
      </c>
      <c r="E189" s="22" t="s">
        <v>43</v>
      </c>
      <c r="F189" s="22"/>
      <c r="G189" s="23">
        <v>3978000</v>
      </c>
      <c r="H189" s="24">
        <f>H190</f>
        <v>0</v>
      </c>
    </row>
    <row r="190" spans="1:8" ht="36.75" customHeight="1">
      <c r="A190" s="20"/>
      <c r="B190" s="21" t="s">
        <v>2</v>
      </c>
      <c r="C190" s="22" t="s">
        <v>41</v>
      </c>
      <c r="D190" s="22" t="s">
        <v>30</v>
      </c>
      <c r="E190" s="22" t="s">
        <v>43</v>
      </c>
      <c r="F190" s="22" t="s">
        <v>5</v>
      </c>
      <c r="G190" s="23">
        <v>3978000</v>
      </c>
      <c r="H190" s="24">
        <v>0</v>
      </c>
    </row>
    <row r="191" spans="1:8" ht="52.5" customHeight="1">
      <c r="A191" s="20"/>
      <c r="B191" s="21" t="s">
        <v>44</v>
      </c>
      <c r="C191" s="22" t="s">
        <v>41</v>
      </c>
      <c r="D191" s="22" t="s">
        <v>30</v>
      </c>
      <c r="E191" s="22" t="s">
        <v>45</v>
      </c>
      <c r="F191" s="22"/>
      <c r="G191" s="23">
        <v>500000</v>
      </c>
      <c r="H191" s="24">
        <f>H192</f>
        <v>0</v>
      </c>
    </row>
    <row r="192" spans="1:8" ht="33.75" customHeight="1">
      <c r="A192" s="20"/>
      <c r="B192" s="21" t="s">
        <v>2</v>
      </c>
      <c r="C192" s="22" t="s">
        <v>41</v>
      </c>
      <c r="D192" s="22" t="s">
        <v>30</v>
      </c>
      <c r="E192" s="22" t="s">
        <v>45</v>
      </c>
      <c r="F192" s="22" t="s">
        <v>5</v>
      </c>
      <c r="G192" s="23">
        <v>500000</v>
      </c>
      <c r="H192" s="24">
        <v>0</v>
      </c>
    </row>
    <row r="193" spans="1:8" ht="65.25" customHeight="1">
      <c r="A193" s="20"/>
      <c r="B193" s="21" t="s">
        <v>46</v>
      </c>
      <c r="C193" s="22" t="s">
        <v>41</v>
      </c>
      <c r="D193" s="22" t="s">
        <v>30</v>
      </c>
      <c r="E193" s="22" t="s">
        <v>47</v>
      </c>
      <c r="F193" s="22"/>
      <c r="G193" s="23">
        <v>96912102.349999994</v>
      </c>
      <c r="H193" s="24">
        <f>H194+H195</f>
        <v>0</v>
      </c>
    </row>
    <row r="194" spans="1:8" ht="35.25" customHeight="1">
      <c r="A194" s="20"/>
      <c r="B194" s="21" t="s">
        <v>2</v>
      </c>
      <c r="C194" s="22" t="s">
        <v>41</v>
      </c>
      <c r="D194" s="22" t="s">
        <v>30</v>
      </c>
      <c r="E194" s="22" t="s">
        <v>47</v>
      </c>
      <c r="F194" s="22" t="s">
        <v>5</v>
      </c>
      <c r="G194" s="23">
        <v>91706576.620000005</v>
      </c>
      <c r="H194" s="24">
        <v>0</v>
      </c>
    </row>
    <row r="195" spans="1:8" ht="15" customHeight="1">
      <c r="A195" s="20"/>
      <c r="B195" s="21" t="s">
        <v>27</v>
      </c>
      <c r="C195" s="22" t="s">
        <v>41</v>
      </c>
      <c r="D195" s="22" t="s">
        <v>30</v>
      </c>
      <c r="E195" s="22" t="s">
        <v>47</v>
      </c>
      <c r="F195" s="22" t="s">
        <v>28</v>
      </c>
      <c r="G195" s="23">
        <v>5205521.43</v>
      </c>
      <c r="H195" s="24">
        <v>0</v>
      </c>
    </row>
    <row r="196" spans="1:8" ht="20.25" customHeight="1">
      <c r="A196" s="20"/>
      <c r="B196" s="21" t="s">
        <v>55</v>
      </c>
      <c r="C196" s="22" t="s">
        <v>41</v>
      </c>
      <c r="D196" s="22" t="s">
        <v>35</v>
      </c>
      <c r="E196" s="22"/>
      <c r="F196" s="22"/>
      <c r="G196" s="23">
        <v>35138774</v>
      </c>
      <c r="H196" s="24">
        <f>H197</f>
        <v>0</v>
      </c>
    </row>
    <row r="197" spans="1:8" ht="37.5" customHeight="1">
      <c r="A197" s="20"/>
      <c r="B197" s="21" t="s">
        <v>58</v>
      </c>
      <c r="C197" s="22" t="s">
        <v>41</v>
      </c>
      <c r="D197" s="22" t="s">
        <v>35</v>
      </c>
      <c r="E197" s="22" t="s">
        <v>60</v>
      </c>
      <c r="F197" s="22"/>
      <c r="G197" s="23">
        <v>35138774</v>
      </c>
      <c r="H197" s="24">
        <f>H198</f>
        <v>0</v>
      </c>
    </row>
    <row r="198" spans="1:8" ht="23.25" customHeight="1">
      <c r="A198" s="20"/>
      <c r="B198" s="21" t="s">
        <v>62</v>
      </c>
      <c r="C198" s="22" t="s">
        <v>41</v>
      </c>
      <c r="D198" s="22" t="s">
        <v>35</v>
      </c>
      <c r="E198" s="22" t="s">
        <v>60</v>
      </c>
      <c r="F198" s="22" t="s">
        <v>64</v>
      </c>
      <c r="G198" s="23">
        <v>35138774</v>
      </c>
      <c r="H198" s="24">
        <v>0</v>
      </c>
    </row>
    <row r="199" spans="1:8" ht="35.25" customHeight="1">
      <c r="A199" s="20"/>
      <c r="B199" s="21" t="s">
        <v>72</v>
      </c>
      <c r="C199" s="22" t="s">
        <v>41</v>
      </c>
      <c r="D199" s="22" t="s">
        <v>41</v>
      </c>
      <c r="E199" s="22" t="s">
        <v>74</v>
      </c>
      <c r="F199" s="22"/>
      <c r="G199" s="23">
        <f>G200+G201</f>
        <v>1635032.3</v>
      </c>
      <c r="H199" s="24">
        <f>H200+H201</f>
        <v>1056032.05</v>
      </c>
    </row>
    <row r="200" spans="1:8" ht="21.75" customHeight="1">
      <c r="A200" s="20"/>
      <c r="B200" s="21" t="s">
        <v>17</v>
      </c>
      <c r="C200" s="22" t="s">
        <v>41</v>
      </c>
      <c r="D200" s="22" t="s">
        <v>41</v>
      </c>
      <c r="E200" s="22" t="s">
        <v>74</v>
      </c>
      <c r="F200" s="22" t="s">
        <v>18</v>
      </c>
      <c r="G200" s="23">
        <v>1320732.3</v>
      </c>
      <c r="H200" s="24">
        <v>1056032.05</v>
      </c>
    </row>
    <row r="201" spans="1:8" ht="33" customHeight="1">
      <c r="A201" s="20"/>
      <c r="B201" s="21" t="s">
        <v>2</v>
      </c>
      <c r="C201" s="22" t="s">
        <v>41</v>
      </c>
      <c r="D201" s="22" t="s">
        <v>41</v>
      </c>
      <c r="E201" s="22" t="s">
        <v>74</v>
      </c>
      <c r="F201" s="22" t="s">
        <v>5</v>
      </c>
      <c r="G201" s="23">
        <v>314300</v>
      </c>
      <c r="H201" s="24">
        <v>0</v>
      </c>
    </row>
    <row r="202" spans="1:8" ht="53.25" customHeight="1">
      <c r="A202" s="20"/>
      <c r="B202" s="21" t="s">
        <v>76</v>
      </c>
      <c r="C202" s="22" t="s">
        <v>41</v>
      </c>
      <c r="D202" s="22" t="s">
        <v>41</v>
      </c>
      <c r="E202" s="22" t="s">
        <v>77</v>
      </c>
      <c r="F202" s="22"/>
      <c r="G202" s="23">
        <v>15000</v>
      </c>
      <c r="H202" s="24">
        <f>H203</f>
        <v>0</v>
      </c>
    </row>
    <row r="203" spans="1:8" ht="23.25" customHeight="1">
      <c r="A203" s="20"/>
      <c r="B203" s="21" t="s">
        <v>2</v>
      </c>
      <c r="C203" s="22" t="s">
        <v>41</v>
      </c>
      <c r="D203" s="22" t="s">
        <v>41</v>
      </c>
      <c r="E203" s="22" t="s">
        <v>77</v>
      </c>
      <c r="F203" s="22" t="s">
        <v>5</v>
      </c>
      <c r="G203" s="23">
        <v>15000</v>
      </c>
      <c r="H203" s="24">
        <v>0</v>
      </c>
    </row>
    <row r="204" spans="1:8" ht="23.25" customHeight="1">
      <c r="A204" s="20"/>
      <c r="B204" s="40" t="s">
        <v>78</v>
      </c>
      <c r="C204" s="22" t="s">
        <v>41</v>
      </c>
      <c r="D204" s="22" t="s">
        <v>0</v>
      </c>
      <c r="E204" s="22"/>
      <c r="F204" s="22"/>
      <c r="G204" s="23">
        <f>G205</f>
        <v>3450798.64</v>
      </c>
      <c r="H204" s="24">
        <f>H205</f>
        <v>0</v>
      </c>
    </row>
    <row r="205" spans="1:8" ht="35.25" customHeight="1">
      <c r="A205" s="20"/>
      <c r="B205" s="21" t="s">
        <v>67</v>
      </c>
      <c r="C205" s="22" t="s">
        <v>41</v>
      </c>
      <c r="D205" s="22" t="s">
        <v>0</v>
      </c>
      <c r="E205" s="22" t="s">
        <v>68</v>
      </c>
      <c r="F205" s="22"/>
      <c r="G205" s="23">
        <f>G206</f>
        <v>3450798.64</v>
      </c>
      <c r="H205" s="24">
        <f>H206</f>
        <v>0</v>
      </c>
    </row>
    <row r="206" spans="1:8" ht="24.75" customHeight="1">
      <c r="A206" s="20"/>
      <c r="B206" s="21" t="s">
        <v>83</v>
      </c>
      <c r="C206" s="22" t="s">
        <v>41</v>
      </c>
      <c r="D206" s="22" t="s">
        <v>0</v>
      </c>
      <c r="E206" s="22" t="s">
        <v>68</v>
      </c>
      <c r="F206" s="22" t="s">
        <v>84</v>
      </c>
      <c r="G206" s="23">
        <v>3450798.64</v>
      </c>
      <c r="H206" s="24">
        <v>0</v>
      </c>
    </row>
    <row r="207" spans="1:8" s="10" customFormat="1" ht="24.75" customHeight="1">
      <c r="A207" s="25"/>
      <c r="B207" s="6" t="s">
        <v>195</v>
      </c>
      <c r="C207" s="8" t="s">
        <v>90</v>
      </c>
      <c r="D207" s="8" t="s">
        <v>177</v>
      </c>
      <c r="E207" s="16"/>
      <c r="F207" s="16"/>
      <c r="G207" s="26">
        <f>G208</f>
        <v>64358208.030000001</v>
      </c>
      <c r="H207" s="27">
        <f>H208</f>
        <v>0</v>
      </c>
    </row>
    <row r="208" spans="1:8" ht="23.25" customHeight="1">
      <c r="A208" s="20"/>
      <c r="B208" s="21" t="s">
        <v>89</v>
      </c>
      <c r="C208" s="22" t="s">
        <v>90</v>
      </c>
      <c r="D208" s="22" t="s">
        <v>23</v>
      </c>
      <c r="E208" s="22"/>
      <c r="F208" s="22"/>
      <c r="G208" s="23">
        <v>64358208.030000001</v>
      </c>
      <c r="H208" s="24">
        <f>H209</f>
        <v>0</v>
      </c>
    </row>
    <row r="209" spans="1:8" ht="34.5" customHeight="1">
      <c r="A209" s="20"/>
      <c r="B209" s="21" t="s">
        <v>58</v>
      </c>
      <c r="C209" s="22" t="s">
        <v>90</v>
      </c>
      <c r="D209" s="22" t="s">
        <v>23</v>
      </c>
      <c r="E209" s="22" t="s">
        <v>60</v>
      </c>
      <c r="F209" s="22"/>
      <c r="G209" s="23">
        <v>64358208.030000001</v>
      </c>
      <c r="H209" s="24">
        <f>H210+H211+H212</f>
        <v>0</v>
      </c>
    </row>
    <row r="210" spans="1:8" ht="23.25" customHeight="1">
      <c r="A210" s="20"/>
      <c r="B210" s="21" t="s">
        <v>17</v>
      </c>
      <c r="C210" s="22" t="s">
        <v>90</v>
      </c>
      <c r="D210" s="22" t="s">
        <v>23</v>
      </c>
      <c r="E210" s="22" t="s">
        <v>60</v>
      </c>
      <c r="F210" s="22" t="s">
        <v>18</v>
      </c>
      <c r="G210" s="23">
        <v>17896987.82</v>
      </c>
      <c r="H210" s="24">
        <v>0</v>
      </c>
    </row>
    <row r="211" spans="1:8" ht="34.5" customHeight="1">
      <c r="A211" s="20"/>
      <c r="B211" s="21" t="s">
        <v>2</v>
      </c>
      <c r="C211" s="22" t="s">
        <v>90</v>
      </c>
      <c r="D211" s="22" t="s">
        <v>23</v>
      </c>
      <c r="E211" s="22" t="s">
        <v>60</v>
      </c>
      <c r="F211" s="22" t="s">
        <v>5</v>
      </c>
      <c r="G211" s="23">
        <v>568853.73</v>
      </c>
      <c r="H211" s="24">
        <v>0</v>
      </c>
    </row>
    <row r="212" spans="1:8" ht="15" customHeight="1">
      <c r="A212" s="20"/>
      <c r="B212" s="21" t="s">
        <v>62</v>
      </c>
      <c r="C212" s="22" t="s">
        <v>90</v>
      </c>
      <c r="D212" s="22" t="s">
        <v>23</v>
      </c>
      <c r="E212" s="22" t="s">
        <v>60</v>
      </c>
      <c r="F212" s="22" t="s">
        <v>64</v>
      </c>
      <c r="G212" s="23">
        <v>45892366.479999997</v>
      </c>
      <c r="H212" s="24">
        <v>0</v>
      </c>
    </row>
    <row r="213" spans="1:8" s="10" customFormat="1" ht="15" customHeight="1">
      <c r="A213" s="25"/>
      <c r="B213" s="6" t="s">
        <v>190</v>
      </c>
      <c r="C213" s="8" t="s">
        <v>7</v>
      </c>
      <c r="D213" s="8" t="s">
        <v>177</v>
      </c>
      <c r="E213" s="16"/>
      <c r="F213" s="16"/>
      <c r="G213" s="26">
        <f>G214+G219+G222</f>
        <v>125754452.28</v>
      </c>
      <c r="H213" s="27">
        <f>H214+H219+H222</f>
        <v>121546897.53999999</v>
      </c>
    </row>
    <row r="214" spans="1:8" ht="20.25" customHeight="1">
      <c r="A214" s="20"/>
      <c r="B214" s="21" t="s">
        <v>114</v>
      </c>
      <c r="C214" s="22" t="s">
        <v>7</v>
      </c>
      <c r="D214" s="22" t="s">
        <v>35</v>
      </c>
      <c r="E214" s="22"/>
      <c r="F214" s="22"/>
      <c r="G214" s="23">
        <v>7442533</v>
      </c>
      <c r="H214" s="24">
        <v>7266147.3499999996</v>
      </c>
    </row>
    <row r="215" spans="1:8" ht="39" customHeight="1">
      <c r="A215" s="20"/>
      <c r="B215" s="21" t="s">
        <v>196</v>
      </c>
      <c r="C215" s="22" t="s">
        <v>7</v>
      </c>
      <c r="D215" s="22" t="s">
        <v>35</v>
      </c>
      <c r="E215" s="22" t="s">
        <v>25</v>
      </c>
      <c r="F215" s="22"/>
      <c r="G215" s="23">
        <v>3914820</v>
      </c>
      <c r="H215" s="24">
        <f>H216</f>
        <v>3914820</v>
      </c>
    </row>
    <row r="216" spans="1:8" ht="23.25" customHeight="1">
      <c r="A216" s="20"/>
      <c r="B216" s="21" t="s">
        <v>109</v>
      </c>
      <c r="C216" s="22" t="s">
        <v>7</v>
      </c>
      <c r="D216" s="22" t="s">
        <v>35</v>
      </c>
      <c r="E216" s="22" t="s">
        <v>25</v>
      </c>
      <c r="F216" s="22" t="s">
        <v>110</v>
      </c>
      <c r="G216" s="23">
        <v>3914820</v>
      </c>
      <c r="H216" s="24">
        <v>3914820</v>
      </c>
    </row>
    <row r="217" spans="1:8" ht="54.75" customHeight="1">
      <c r="A217" s="20"/>
      <c r="B217" s="21" t="s">
        <v>194</v>
      </c>
      <c r="C217" s="22" t="s">
        <v>7</v>
      </c>
      <c r="D217" s="22" t="s">
        <v>35</v>
      </c>
      <c r="E217" s="22" t="s">
        <v>26</v>
      </c>
      <c r="F217" s="22"/>
      <c r="G217" s="23">
        <v>3527713</v>
      </c>
      <c r="H217" s="24">
        <f>H218</f>
        <v>3351327.35</v>
      </c>
    </row>
    <row r="218" spans="1:8" ht="23.25" customHeight="1">
      <c r="A218" s="20"/>
      <c r="B218" s="21" t="s">
        <v>79</v>
      </c>
      <c r="C218" s="22" t="s">
        <v>7</v>
      </c>
      <c r="D218" s="22" t="s">
        <v>35</v>
      </c>
      <c r="E218" s="22" t="s">
        <v>26</v>
      </c>
      <c r="F218" s="22" t="s">
        <v>80</v>
      </c>
      <c r="G218" s="23">
        <v>3527713</v>
      </c>
      <c r="H218" s="24">
        <v>3351327.35</v>
      </c>
    </row>
    <row r="219" spans="1:8" ht="39.75" customHeight="1">
      <c r="A219" s="20"/>
      <c r="B219" s="21" t="s">
        <v>196</v>
      </c>
      <c r="C219" s="22" t="s">
        <v>7</v>
      </c>
      <c r="D219" s="22" t="s">
        <v>4</v>
      </c>
      <c r="E219" s="22" t="s">
        <v>25</v>
      </c>
      <c r="F219" s="22"/>
      <c r="G219" s="23">
        <v>118164369.28</v>
      </c>
      <c r="H219" s="24">
        <f>H220+H221</f>
        <v>114140580.19</v>
      </c>
    </row>
    <row r="220" spans="1:8" ht="15" customHeight="1">
      <c r="A220" s="20"/>
      <c r="B220" s="21" t="s">
        <v>79</v>
      </c>
      <c r="C220" s="22" t="s">
        <v>7</v>
      </c>
      <c r="D220" s="22" t="s">
        <v>4</v>
      </c>
      <c r="E220" s="22" t="s">
        <v>25</v>
      </c>
      <c r="F220" s="22" t="s">
        <v>80</v>
      </c>
      <c r="G220" s="23">
        <v>20594353.280000001</v>
      </c>
      <c r="H220" s="24">
        <v>16570564.189999999</v>
      </c>
    </row>
    <row r="221" spans="1:8" ht="21" customHeight="1">
      <c r="A221" s="20"/>
      <c r="B221" s="21" t="s">
        <v>27</v>
      </c>
      <c r="C221" s="22" t="s">
        <v>7</v>
      </c>
      <c r="D221" s="22" t="s">
        <v>4</v>
      </c>
      <c r="E221" s="22" t="s">
        <v>25</v>
      </c>
      <c r="F221" s="22" t="s">
        <v>28</v>
      </c>
      <c r="G221" s="23">
        <v>97570016</v>
      </c>
      <c r="H221" s="24">
        <v>97570016</v>
      </c>
    </row>
    <row r="222" spans="1:8" ht="83.25" customHeight="1">
      <c r="A222" s="20"/>
      <c r="B222" s="21" t="s">
        <v>107</v>
      </c>
      <c r="C222" s="22" t="s">
        <v>7</v>
      </c>
      <c r="D222" s="22" t="s">
        <v>39</v>
      </c>
      <c r="E222" s="22" t="s">
        <v>108</v>
      </c>
      <c r="F222" s="22"/>
      <c r="G222" s="23">
        <f>G223</f>
        <v>147550</v>
      </c>
      <c r="H222" s="24">
        <f>H223</f>
        <v>140170</v>
      </c>
    </row>
    <row r="223" spans="1:8" ht="23.25" customHeight="1">
      <c r="A223" s="20"/>
      <c r="B223" s="21" t="s">
        <v>79</v>
      </c>
      <c r="C223" s="22" t="s">
        <v>7</v>
      </c>
      <c r="D223" s="22" t="s">
        <v>39</v>
      </c>
      <c r="E223" s="22" t="s">
        <v>108</v>
      </c>
      <c r="F223" s="22" t="s">
        <v>80</v>
      </c>
      <c r="G223" s="23">
        <v>147550</v>
      </c>
      <c r="H223" s="24">
        <v>140170</v>
      </c>
    </row>
    <row r="224" spans="1:8" s="10" customFormat="1" ht="23.25" customHeight="1">
      <c r="A224" s="25"/>
      <c r="B224" s="6" t="s">
        <v>197</v>
      </c>
      <c r="C224" s="8" t="s">
        <v>127</v>
      </c>
      <c r="D224" s="8" t="s">
        <v>177</v>
      </c>
      <c r="E224" s="16"/>
      <c r="F224" s="16"/>
      <c r="G224" s="26">
        <f>G225+G232</f>
        <v>72678471.379999995</v>
      </c>
      <c r="H224" s="27">
        <f>H225+H232</f>
        <v>0</v>
      </c>
    </row>
    <row r="225" spans="1:8" ht="24.75" customHeight="1">
      <c r="A225" s="20"/>
      <c r="B225" s="21" t="s">
        <v>126</v>
      </c>
      <c r="C225" s="22" t="s">
        <v>127</v>
      </c>
      <c r="D225" s="22" t="s">
        <v>23</v>
      </c>
      <c r="E225" s="22"/>
      <c r="F225" s="22"/>
      <c r="G225" s="23">
        <v>61978320.799999997</v>
      </c>
      <c r="H225" s="24">
        <f>H226+H230</f>
        <v>0</v>
      </c>
    </row>
    <row r="226" spans="1:8" ht="45.75" customHeight="1">
      <c r="A226" s="20"/>
      <c r="B226" s="21" t="s">
        <v>128</v>
      </c>
      <c r="C226" s="22" t="s">
        <v>127</v>
      </c>
      <c r="D226" s="22" t="s">
        <v>23</v>
      </c>
      <c r="E226" s="22" t="s">
        <v>129</v>
      </c>
      <c r="F226" s="22"/>
      <c r="G226" s="23">
        <v>61943320.799999997</v>
      </c>
      <c r="H226" s="24">
        <f>H227+H228+H229</f>
        <v>0</v>
      </c>
    </row>
    <row r="227" spans="1:8" ht="23.25" customHeight="1">
      <c r="A227" s="20"/>
      <c r="B227" s="21" t="s">
        <v>17</v>
      </c>
      <c r="C227" s="22" t="s">
        <v>127</v>
      </c>
      <c r="D227" s="22" t="s">
        <v>23</v>
      </c>
      <c r="E227" s="22" t="s">
        <v>129</v>
      </c>
      <c r="F227" s="22" t="s">
        <v>18</v>
      </c>
      <c r="G227" s="23">
        <v>257100</v>
      </c>
      <c r="H227" s="24">
        <v>0</v>
      </c>
    </row>
    <row r="228" spans="1:8" ht="30.75" customHeight="1">
      <c r="A228" s="20"/>
      <c r="B228" s="21" t="s">
        <v>2</v>
      </c>
      <c r="C228" s="22" t="s">
        <v>127</v>
      </c>
      <c r="D228" s="22" t="s">
        <v>23</v>
      </c>
      <c r="E228" s="22" t="s">
        <v>129</v>
      </c>
      <c r="F228" s="22" t="s">
        <v>5</v>
      </c>
      <c r="G228" s="23">
        <v>1012020.8</v>
      </c>
      <c r="H228" s="24">
        <v>0</v>
      </c>
    </row>
    <row r="229" spans="1:8" ht="20.25" customHeight="1">
      <c r="A229" s="20"/>
      <c r="B229" s="21" t="s">
        <v>62</v>
      </c>
      <c r="C229" s="22" t="s">
        <v>127</v>
      </c>
      <c r="D229" s="22" t="s">
        <v>23</v>
      </c>
      <c r="E229" s="22" t="s">
        <v>129</v>
      </c>
      <c r="F229" s="22" t="s">
        <v>64</v>
      </c>
      <c r="G229" s="23">
        <v>60674200</v>
      </c>
      <c r="H229" s="24">
        <v>0</v>
      </c>
    </row>
    <row r="230" spans="1:8" ht="52.5" customHeight="1">
      <c r="A230" s="20"/>
      <c r="B230" s="21" t="s">
        <v>76</v>
      </c>
      <c r="C230" s="22" t="s">
        <v>127</v>
      </c>
      <c r="D230" s="22" t="s">
        <v>23</v>
      </c>
      <c r="E230" s="22" t="s">
        <v>77</v>
      </c>
      <c r="F230" s="22"/>
      <c r="G230" s="23">
        <v>35000</v>
      </c>
      <c r="H230" s="24">
        <f>H231</f>
        <v>0</v>
      </c>
    </row>
    <row r="231" spans="1:8" ht="34.5" customHeight="1">
      <c r="A231" s="20"/>
      <c r="B231" s="21" t="s">
        <v>2</v>
      </c>
      <c r="C231" s="22" t="s">
        <v>127</v>
      </c>
      <c r="D231" s="22" t="s">
        <v>23</v>
      </c>
      <c r="E231" s="22" t="s">
        <v>77</v>
      </c>
      <c r="F231" s="22" t="s">
        <v>5</v>
      </c>
      <c r="G231" s="23">
        <v>35000</v>
      </c>
      <c r="H231" s="24">
        <v>0</v>
      </c>
    </row>
    <row r="232" spans="1:8" ht="18" customHeight="1">
      <c r="A232" s="20"/>
      <c r="B232" s="21" t="s">
        <v>136</v>
      </c>
      <c r="C232" s="22" t="s">
        <v>127</v>
      </c>
      <c r="D232" s="22" t="s">
        <v>30</v>
      </c>
      <c r="E232" s="22"/>
      <c r="F232" s="22"/>
      <c r="G232" s="23">
        <v>10700150.58</v>
      </c>
      <c r="H232" s="24">
        <f>H233</f>
        <v>0</v>
      </c>
    </row>
    <row r="233" spans="1:8" ht="48.75" customHeight="1">
      <c r="A233" s="20"/>
      <c r="B233" s="21" t="s">
        <v>128</v>
      </c>
      <c r="C233" s="22" t="s">
        <v>127</v>
      </c>
      <c r="D233" s="22" t="s">
        <v>30</v>
      </c>
      <c r="E233" s="22" t="s">
        <v>129</v>
      </c>
      <c r="F233" s="22"/>
      <c r="G233" s="23">
        <v>10700150.58</v>
      </c>
      <c r="H233" s="24">
        <f>H234+H235+H236</f>
        <v>0</v>
      </c>
    </row>
    <row r="234" spans="1:8" ht="20.25" customHeight="1">
      <c r="A234" s="20"/>
      <c r="B234" s="21" t="s">
        <v>17</v>
      </c>
      <c r="C234" s="22" t="s">
        <v>127</v>
      </c>
      <c r="D234" s="22" t="s">
        <v>30</v>
      </c>
      <c r="E234" s="22" t="s">
        <v>129</v>
      </c>
      <c r="F234" s="22" t="s">
        <v>18</v>
      </c>
      <c r="G234" s="23">
        <v>9172392.9000000004</v>
      </c>
      <c r="H234" s="24">
        <v>0</v>
      </c>
    </row>
    <row r="235" spans="1:8" ht="33" customHeight="1">
      <c r="A235" s="20"/>
      <c r="B235" s="21" t="s">
        <v>2</v>
      </c>
      <c r="C235" s="22" t="s">
        <v>127</v>
      </c>
      <c r="D235" s="22" t="s">
        <v>30</v>
      </c>
      <c r="E235" s="22" t="s">
        <v>129</v>
      </c>
      <c r="F235" s="22" t="s">
        <v>5</v>
      </c>
      <c r="G235" s="23">
        <v>1523641.68</v>
      </c>
      <c r="H235" s="24">
        <v>0</v>
      </c>
    </row>
    <row r="236" spans="1:8" ht="20.25" customHeight="1">
      <c r="A236" s="20"/>
      <c r="B236" s="21" t="s">
        <v>19</v>
      </c>
      <c r="C236" s="22" t="s">
        <v>127</v>
      </c>
      <c r="D236" s="22" t="s">
        <v>30</v>
      </c>
      <c r="E236" s="22" t="s">
        <v>129</v>
      </c>
      <c r="F236" s="22" t="s">
        <v>20</v>
      </c>
      <c r="G236" s="23">
        <v>4116</v>
      </c>
      <c r="H236" s="24">
        <v>0</v>
      </c>
    </row>
    <row r="237" spans="1:8" s="10" customFormat="1" ht="20.25" customHeight="1">
      <c r="A237" s="25"/>
      <c r="B237" s="6" t="s">
        <v>198</v>
      </c>
      <c r="C237" s="8">
        <v>12</v>
      </c>
      <c r="D237" s="9" t="s">
        <v>177</v>
      </c>
      <c r="E237" s="16"/>
      <c r="F237" s="16"/>
      <c r="G237" s="26">
        <f>G238+G241</f>
        <v>3562300</v>
      </c>
      <c r="H237" s="27">
        <f>H238+H241</f>
        <v>0</v>
      </c>
    </row>
    <row r="238" spans="1:8" ht="21.75" customHeight="1">
      <c r="A238" s="20"/>
      <c r="B238" s="21" t="s">
        <v>140</v>
      </c>
      <c r="C238" s="22" t="s">
        <v>12</v>
      </c>
      <c r="D238" s="22" t="s">
        <v>23</v>
      </c>
      <c r="E238" s="22"/>
      <c r="F238" s="22"/>
      <c r="G238" s="23">
        <v>1421200</v>
      </c>
      <c r="H238" s="24">
        <f>H239</f>
        <v>0</v>
      </c>
    </row>
    <row r="239" spans="1:8" ht="53.25" customHeight="1">
      <c r="A239" s="20"/>
      <c r="B239" s="21" t="s">
        <v>123</v>
      </c>
      <c r="C239" s="22" t="s">
        <v>12</v>
      </c>
      <c r="D239" s="22" t="s">
        <v>23</v>
      </c>
      <c r="E239" s="22" t="s">
        <v>124</v>
      </c>
      <c r="F239" s="22"/>
      <c r="G239" s="23">
        <v>1421200</v>
      </c>
      <c r="H239" s="24">
        <f>H240</f>
        <v>0</v>
      </c>
    </row>
    <row r="240" spans="1:8" ht="23.25" customHeight="1">
      <c r="A240" s="20"/>
      <c r="B240" s="21" t="s">
        <v>83</v>
      </c>
      <c r="C240" s="22" t="s">
        <v>12</v>
      </c>
      <c r="D240" s="22" t="s">
        <v>23</v>
      </c>
      <c r="E240" s="22" t="s">
        <v>124</v>
      </c>
      <c r="F240" s="22" t="s">
        <v>84</v>
      </c>
      <c r="G240" s="23">
        <v>1421200</v>
      </c>
      <c r="H240" s="24">
        <v>0</v>
      </c>
    </row>
    <row r="241" spans="1:8" ht="22.5" customHeight="1">
      <c r="A241" s="20"/>
      <c r="B241" s="21" t="s">
        <v>142</v>
      </c>
      <c r="C241" s="22" t="s">
        <v>12</v>
      </c>
      <c r="D241" s="22" t="s">
        <v>30</v>
      </c>
      <c r="E241" s="22"/>
      <c r="F241" s="22"/>
      <c r="G241" s="23">
        <v>2141100</v>
      </c>
      <c r="H241" s="24">
        <f>H242</f>
        <v>0</v>
      </c>
    </row>
    <row r="242" spans="1:8" ht="54" customHeight="1">
      <c r="A242" s="20"/>
      <c r="B242" s="21" t="s">
        <v>123</v>
      </c>
      <c r="C242" s="22" t="s">
        <v>12</v>
      </c>
      <c r="D242" s="22" t="s">
        <v>30</v>
      </c>
      <c r="E242" s="22" t="s">
        <v>124</v>
      </c>
      <c r="F242" s="22"/>
      <c r="G242" s="23">
        <v>2141100</v>
      </c>
      <c r="H242" s="24">
        <f>H243</f>
        <v>0</v>
      </c>
    </row>
    <row r="243" spans="1:8" ht="23.25" customHeight="1">
      <c r="A243" s="20"/>
      <c r="B243" s="21" t="s">
        <v>83</v>
      </c>
      <c r="C243" s="22" t="s">
        <v>12</v>
      </c>
      <c r="D243" s="22" t="s">
        <v>30</v>
      </c>
      <c r="E243" s="22" t="s">
        <v>124</v>
      </c>
      <c r="F243" s="22" t="s">
        <v>84</v>
      </c>
      <c r="G243" s="23">
        <v>2141100</v>
      </c>
      <c r="H243" s="24">
        <v>0</v>
      </c>
    </row>
    <row r="244" spans="1:8" s="10" customFormat="1" ht="42.75" customHeight="1">
      <c r="A244" s="25"/>
      <c r="B244" s="6" t="s">
        <v>191</v>
      </c>
      <c r="C244" s="8" t="s">
        <v>147</v>
      </c>
      <c r="D244" s="8" t="s">
        <v>177</v>
      </c>
      <c r="E244" s="16"/>
      <c r="F244" s="16"/>
      <c r="G244" s="26">
        <f>G245</f>
        <v>29505800</v>
      </c>
      <c r="H244" s="27">
        <f>H245</f>
        <v>0</v>
      </c>
    </row>
    <row r="245" spans="1:8" ht="38.25" customHeight="1">
      <c r="A245" s="20"/>
      <c r="B245" s="21" t="s">
        <v>58</v>
      </c>
      <c r="C245" s="22" t="s">
        <v>147</v>
      </c>
      <c r="D245" s="22" t="s">
        <v>35</v>
      </c>
      <c r="E245" s="22" t="s">
        <v>60</v>
      </c>
      <c r="F245" s="22"/>
      <c r="G245" s="23">
        <v>29505800</v>
      </c>
      <c r="H245" s="24">
        <f>H246</f>
        <v>0</v>
      </c>
    </row>
    <row r="246" spans="1:8" ht="21" customHeight="1">
      <c r="A246" s="20"/>
      <c r="B246" s="21" t="s">
        <v>163</v>
      </c>
      <c r="C246" s="22" t="s">
        <v>147</v>
      </c>
      <c r="D246" s="22" t="s">
        <v>35</v>
      </c>
      <c r="E246" s="22" t="s">
        <v>60</v>
      </c>
      <c r="F246" s="22" t="s">
        <v>164</v>
      </c>
      <c r="G246" s="23">
        <v>29505800</v>
      </c>
      <c r="H246" s="24">
        <v>0</v>
      </c>
    </row>
    <row r="247" spans="1:8" s="10" customFormat="1" ht="21" customHeight="1">
      <c r="A247" s="25" t="s">
        <v>93</v>
      </c>
      <c r="B247" s="6" t="s">
        <v>199</v>
      </c>
      <c r="C247" s="8"/>
      <c r="D247" s="8"/>
      <c r="E247" s="16"/>
      <c r="F247" s="16"/>
      <c r="G247" s="26">
        <f>G248+G257+G261+G253</f>
        <v>53280864.560000002</v>
      </c>
      <c r="H247" s="27">
        <f>H248+H257+H261+H253</f>
        <v>2041500</v>
      </c>
    </row>
    <row r="248" spans="1:8" s="10" customFormat="1" ht="21" customHeight="1">
      <c r="A248" s="25"/>
      <c r="B248" s="6" t="s">
        <v>176</v>
      </c>
      <c r="C248" s="8" t="s">
        <v>23</v>
      </c>
      <c r="D248" s="8" t="s">
        <v>177</v>
      </c>
      <c r="E248" s="16"/>
      <c r="F248" s="16"/>
      <c r="G248" s="26">
        <f>G249</f>
        <v>19567396.989999998</v>
      </c>
      <c r="H248" s="27">
        <f>H249</f>
        <v>926500</v>
      </c>
    </row>
    <row r="249" spans="1:8" ht="15" customHeight="1">
      <c r="A249" s="20"/>
      <c r="B249" s="21" t="s">
        <v>92</v>
      </c>
      <c r="C249" s="22" t="s">
        <v>23</v>
      </c>
      <c r="D249" s="22" t="s">
        <v>39</v>
      </c>
      <c r="E249" s="22"/>
      <c r="F249" s="22"/>
      <c r="G249" s="23">
        <f>SUM(G250)</f>
        <v>19567396.989999998</v>
      </c>
      <c r="H249" s="24">
        <f>SUM(H250)</f>
        <v>926500</v>
      </c>
    </row>
    <row r="250" spans="1:8" ht="52.5" customHeight="1">
      <c r="A250" s="20"/>
      <c r="B250" s="21" t="s">
        <v>94</v>
      </c>
      <c r="C250" s="22" t="s">
        <v>23</v>
      </c>
      <c r="D250" s="22" t="s">
        <v>39</v>
      </c>
      <c r="E250" s="22" t="s">
        <v>95</v>
      </c>
      <c r="F250" s="22"/>
      <c r="G250" s="23">
        <f>SUM(G251+G252)</f>
        <v>19567396.989999998</v>
      </c>
      <c r="H250" s="24">
        <f>SUM(H251+H252)</f>
        <v>926500</v>
      </c>
    </row>
    <row r="251" spans="1:8" ht="15" customHeight="1">
      <c r="A251" s="20"/>
      <c r="B251" s="21" t="s">
        <v>56</v>
      </c>
      <c r="C251" s="22" t="s">
        <v>23</v>
      </c>
      <c r="D251" s="22" t="s">
        <v>39</v>
      </c>
      <c r="E251" s="22" t="s">
        <v>95</v>
      </c>
      <c r="F251" s="22" t="s">
        <v>57</v>
      </c>
      <c r="G251" s="23">
        <v>18936411.77</v>
      </c>
      <c r="H251" s="24">
        <v>926500</v>
      </c>
    </row>
    <row r="252" spans="1:8" ht="39.75" customHeight="1">
      <c r="A252" s="20"/>
      <c r="B252" s="21" t="s">
        <v>2</v>
      </c>
      <c r="C252" s="22" t="s">
        <v>23</v>
      </c>
      <c r="D252" s="22" t="s">
        <v>39</v>
      </c>
      <c r="E252" s="22" t="s">
        <v>95</v>
      </c>
      <c r="F252" s="22" t="s">
        <v>5</v>
      </c>
      <c r="G252" s="23">
        <v>630985.22</v>
      </c>
      <c r="H252" s="24">
        <v>0</v>
      </c>
    </row>
    <row r="253" spans="1:8" ht="18" customHeight="1">
      <c r="A253" s="20"/>
      <c r="B253" s="37" t="s">
        <v>184</v>
      </c>
      <c r="C253" s="16" t="s">
        <v>4</v>
      </c>
      <c r="D253" s="8" t="s">
        <v>177</v>
      </c>
      <c r="E253" s="16"/>
      <c r="F253" s="16"/>
      <c r="G253" s="26">
        <f>G255</f>
        <v>794463</v>
      </c>
      <c r="H253" s="27">
        <f>H255</f>
        <v>0</v>
      </c>
    </row>
    <row r="254" spans="1:8" ht="20.25" customHeight="1">
      <c r="A254" s="20"/>
      <c r="B254" s="21" t="s">
        <v>6</v>
      </c>
      <c r="C254" s="22" t="s">
        <v>4</v>
      </c>
      <c r="D254" s="36">
        <v>10</v>
      </c>
      <c r="E254" s="22"/>
      <c r="F254" s="22"/>
      <c r="G254" s="23">
        <f>G255</f>
        <v>794463</v>
      </c>
      <c r="H254" s="24">
        <f>H255</f>
        <v>0</v>
      </c>
    </row>
    <row r="255" spans="1:8" ht="39.75" customHeight="1">
      <c r="A255" s="20"/>
      <c r="B255" s="21" t="s">
        <v>8</v>
      </c>
      <c r="C255" s="22" t="s">
        <v>4</v>
      </c>
      <c r="D255" s="36">
        <v>10</v>
      </c>
      <c r="E255" s="22" t="s">
        <v>9</v>
      </c>
      <c r="F255" s="22"/>
      <c r="G255" s="23">
        <f>G256</f>
        <v>794463</v>
      </c>
      <c r="H255" s="24">
        <f>H256</f>
        <v>0</v>
      </c>
    </row>
    <row r="256" spans="1:8" ht="20.25" customHeight="1">
      <c r="A256" s="20"/>
      <c r="B256" s="21" t="s">
        <v>56</v>
      </c>
      <c r="C256" s="22" t="s">
        <v>4</v>
      </c>
      <c r="D256" s="36">
        <v>10</v>
      </c>
      <c r="E256" s="22" t="s">
        <v>95</v>
      </c>
      <c r="F256" s="22" t="s">
        <v>57</v>
      </c>
      <c r="G256" s="23">
        <v>794463</v>
      </c>
      <c r="H256" s="24">
        <v>0</v>
      </c>
    </row>
    <row r="257" spans="1:11" ht="39.75" customHeight="1">
      <c r="A257" s="20"/>
      <c r="B257" s="6" t="s">
        <v>200</v>
      </c>
      <c r="C257" s="8" t="s">
        <v>106</v>
      </c>
      <c r="D257" s="8" t="s">
        <v>177</v>
      </c>
      <c r="E257" s="22"/>
      <c r="F257" s="22"/>
      <c r="G257" s="23">
        <f>G258</f>
        <v>1804004.57</v>
      </c>
      <c r="H257" s="24">
        <f>H258</f>
        <v>0</v>
      </c>
    </row>
    <row r="258" spans="1:11" ht="19.5" customHeight="1">
      <c r="A258" s="20"/>
      <c r="B258" s="21" t="s">
        <v>145</v>
      </c>
      <c r="C258" s="22" t="s">
        <v>106</v>
      </c>
      <c r="D258" s="22" t="s">
        <v>23</v>
      </c>
      <c r="E258" s="22"/>
      <c r="F258" s="22"/>
      <c r="G258" s="23">
        <v>1804004.57</v>
      </c>
      <c r="H258" s="24">
        <f>H259</f>
        <v>0</v>
      </c>
    </row>
    <row r="259" spans="1:11" ht="55.5" customHeight="1">
      <c r="A259" s="20"/>
      <c r="B259" s="21" t="s">
        <v>94</v>
      </c>
      <c r="C259" s="22" t="s">
        <v>106</v>
      </c>
      <c r="D259" s="22" t="s">
        <v>23</v>
      </c>
      <c r="E259" s="22" t="s">
        <v>95</v>
      </c>
      <c r="F259" s="22"/>
      <c r="G259" s="23">
        <v>1804004.57</v>
      </c>
      <c r="H259" s="24">
        <f>H260</f>
        <v>0</v>
      </c>
    </row>
    <row r="260" spans="1:11" ht="21" customHeight="1">
      <c r="A260" s="20"/>
      <c r="B260" s="21" t="s">
        <v>148</v>
      </c>
      <c r="C260" s="22" t="s">
        <v>106</v>
      </c>
      <c r="D260" s="22" t="s">
        <v>23</v>
      </c>
      <c r="E260" s="22" t="s">
        <v>95</v>
      </c>
      <c r="F260" s="22" t="s">
        <v>150</v>
      </c>
      <c r="G260" s="23">
        <v>1804004.57</v>
      </c>
      <c r="H260" s="24">
        <v>0</v>
      </c>
    </row>
    <row r="261" spans="1:11" ht="42.75" customHeight="1">
      <c r="A261" s="20"/>
      <c r="B261" s="6" t="s">
        <v>191</v>
      </c>
      <c r="C261" s="8" t="s">
        <v>147</v>
      </c>
      <c r="D261" s="8" t="s">
        <v>177</v>
      </c>
      <c r="E261" s="22"/>
      <c r="F261" s="22"/>
      <c r="G261" s="23">
        <f>G262</f>
        <v>31115000</v>
      </c>
      <c r="H261" s="24">
        <f>H262</f>
        <v>1115000</v>
      </c>
    </row>
    <row r="262" spans="1:11" ht="34.5" customHeight="1">
      <c r="A262" s="20"/>
      <c r="B262" s="21" t="s">
        <v>152</v>
      </c>
      <c r="C262" s="22" t="s">
        <v>147</v>
      </c>
      <c r="D262" s="22" t="s">
        <v>23</v>
      </c>
      <c r="E262" s="22"/>
      <c r="F262" s="22"/>
      <c r="G262" s="23">
        <v>31115000</v>
      </c>
      <c r="H262" s="24">
        <f>H263</f>
        <v>1115000</v>
      </c>
    </row>
    <row r="263" spans="1:11" ht="49.5" customHeight="1">
      <c r="A263" s="20"/>
      <c r="B263" s="21" t="s">
        <v>94</v>
      </c>
      <c r="C263" s="22" t="s">
        <v>147</v>
      </c>
      <c r="D263" s="22" t="s">
        <v>23</v>
      </c>
      <c r="E263" s="22" t="s">
        <v>95</v>
      </c>
      <c r="F263" s="22"/>
      <c r="G263" s="23">
        <v>31115000</v>
      </c>
      <c r="H263" s="24">
        <f>H264</f>
        <v>1115000</v>
      </c>
      <c r="J263" s="38"/>
      <c r="K263" s="38"/>
    </row>
    <row r="264" spans="1:11" ht="18" customHeight="1">
      <c r="A264" s="20"/>
      <c r="B264" s="21" t="s">
        <v>155</v>
      </c>
      <c r="C264" s="16" t="s">
        <v>147</v>
      </c>
      <c r="D264" s="16" t="s">
        <v>23</v>
      </c>
      <c r="E264" s="22" t="s">
        <v>95</v>
      </c>
      <c r="F264" s="22" t="s">
        <v>156</v>
      </c>
      <c r="G264" s="26">
        <v>31115000</v>
      </c>
      <c r="H264" s="27">
        <v>1115000</v>
      </c>
    </row>
    <row r="265" spans="1:11" ht="13.9" customHeight="1" thickBot="1">
      <c r="A265" s="28"/>
      <c r="B265" s="33" t="s">
        <v>169</v>
      </c>
      <c r="C265" s="33"/>
      <c r="D265" s="33"/>
      <c r="E265" s="33"/>
      <c r="F265" s="33"/>
      <c r="G265" s="29">
        <v>1052710385.33</v>
      </c>
      <c r="H265" s="30">
        <v>303296784</v>
      </c>
    </row>
  </sheetData>
  <sortState ref="A8:I232">
    <sortCondition ref="A8"/>
  </sortState>
  <mergeCells count="10">
    <mergeCell ref="A2:H2"/>
    <mergeCell ref="G1:H1"/>
    <mergeCell ref="G4:H4"/>
    <mergeCell ref="B265:F265"/>
    <mergeCell ref="A4:A5"/>
    <mergeCell ref="B4:B5"/>
    <mergeCell ref="C4:C5"/>
    <mergeCell ref="D4:D5"/>
    <mergeCell ref="E4:E5"/>
    <mergeCell ref="F4:F5"/>
  </mergeCells>
  <pageMargins left="0.39370078740157483" right="0.39370078740157483" top="0.39370078740157483" bottom="0.39370078740157483" header="0.51181102362204722" footer="0.51181102362204722"/>
  <pageSetup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ErshovaYY</cp:lastModifiedBy>
  <cp:lastPrinted>2026-03-18T11:20:05Z</cp:lastPrinted>
  <dcterms:created xsi:type="dcterms:W3CDTF">2026-03-18T09:34:55Z</dcterms:created>
  <dcterms:modified xsi:type="dcterms:W3CDTF">2026-03-27T05:38:49Z</dcterms:modified>
</cp:coreProperties>
</file>